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kelio Nr. 130 Kaunas-Prienai-Alytus sankryžų esančių 8,536-8,568 kap remont/SPS priedas Nr. 17 DKZ/"/>
    </mc:Choice>
  </mc:AlternateContent>
  <xr:revisionPtr revIDLastSave="0" documentId="8_{189A0E9E-C81B-49F0-8366-8E8F96FEEC4E}" xr6:coauthVersionLast="47" xr6:coauthVersionMax="47" xr10:uidLastSave="{00000000-0000-0000-0000-000000000000}"/>
  <bookViews>
    <workbookView xWindow="13800" yWindow="1245" windowWidth="27300" windowHeight="19635" xr2:uid="{00000000-000D-0000-FFFF-FFFF00000000}"/>
  </bookViews>
  <sheets>
    <sheet name="DKŽ Lietaus dalis" sheetId="1" r:id="rId1"/>
    <sheet name="DKŽ Vandentiekio dalis" sheetId="3" r:id="rId2"/>
    <sheet name="santrauk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3" l="1"/>
  <c r="G9" i="3"/>
  <c r="G8" i="3"/>
  <c r="G7" i="3"/>
  <c r="G6" i="3"/>
  <c r="G5" i="3"/>
  <c r="G11" i="3" s="1"/>
  <c r="G201" i="3"/>
  <c r="G200" i="3"/>
  <c r="G199" i="3"/>
  <c r="G198" i="3"/>
  <c r="G197" i="3"/>
  <c r="G203" i="3" s="1"/>
  <c r="G189" i="3"/>
  <c r="G188" i="3"/>
  <c r="G187" i="3"/>
  <c r="G186" i="3"/>
  <c r="G185" i="3"/>
  <c r="G184" i="3"/>
  <c r="G183" i="3"/>
  <c r="G182" i="3"/>
  <c r="G181" i="3"/>
  <c r="G180" i="3"/>
  <c r="G176" i="3"/>
  <c r="I189" i="3" s="1"/>
  <c r="G175" i="3"/>
  <c r="G174" i="3"/>
  <c r="G173" i="3"/>
  <c r="G172" i="3"/>
  <c r="G171" i="3"/>
  <c r="G170" i="3"/>
  <c r="G169" i="3"/>
  <c r="G168" i="3"/>
  <c r="G167" i="3"/>
  <c r="G190" i="3" s="1"/>
  <c r="I202" i="3" l="1"/>
  <c r="G39" i="1"/>
  <c r="G38" i="1"/>
  <c r="G37" i="1"/>
  <c r="G36" i="1"/>
  <c r="G35" i="1"/>
  <c r="G41" i="1" s="1"/>
  <c r="G27" i="1"/>
  <c r="G26" i="1"/>
  <c r="G25" i="1"/>
  <c r="G24" i="1"/>
  <c r="G23" i="1"/>
  <c r="G22" i="1"/>
  <c r="G21" i="1"/>
  <c r="G20" i="1"/>
  <c r="G19" i="1"/>
  <c r="G18" i="1"/>
  <c r="G14" i="1"/>
  <c r="G13" i="1"/>
  <c r="G12" i="1"/>
  <c r="G11" i="1"/>
  <c r="G10" i="1"/>
  <c r="G9" i="1"/>
  <c r="G8" i="1"/>
  <c r="G7" i="1"/>
  <c r="G6" i="1"/>
  <c r="G5" i="1"/>
  <c r="I27" i="1" s="1"/>
  <c r="G201" i="1"/>
  <c r="G200" i="1"/>
  <c r="G199" i="1"/>
  <c r="G198" i="1"/>
  <c r="G197" i="1"/>
  <c r="G168" i="1"/>
  <c r="G169" i="1"/>
  <c r="G170" i="1"/>
  <c r="G171" i="1"/>
  <c r="G172" i="1"/>
  <c r="G173" i="1"/>
  <c r="G174" i="1"/>
  <c r="G175" i="1"/>
  <c r="G176" i="1"/>
  <c r="G180" i="1"/>
  <c r="G181" i="1"/>
  <c r="G182" i="1"/>
  <c r="G183" i="1"/>
  <c r="G184" i="1"/>
  <c r="G185" i="1"/>
  <c r="G186" i="1"/>
  <c r="G187" i="1"/>
  <c r="G188" i="1"/>
  <c r="G189" i="1"/>
  <c r="G167" i="1"/>
  <c r="G28" i="1" l="1"/>
  <c r="I40" i="1"/>
  <c r="G203" i="1"/>
  <c r="I202" i="1"/>
  <c r="I189" i="1" l="1"/>
  <c r="G190" i="1"/>
  <c r="C5" i="2" s="1"/>
  <c r="C4" i="2" l="1"/>
  <c r="C6" i="2" s="1"/>
</calcChain>
</file>

<file path=xl/sharedStrings.xml><?xml version="1.0" encoding="utf-8"?>
<sst xmlns="http://schemas.openxmlformats.org/spreadsheetml/2006/main" count="397" uniqueCount="88">
  <si>
    <t>Skyrius</t>
  </si>
  <si>
    <t>Eilės Nr.</t>
  </si>
  <si>
    <t>Darbo pavadinimas, aprašymas</t>
  </si>
  <si>
    <t>Mato vnt.</t>
  </si>
  <si>
    <t>Kiekis</t>
  </si>
  <si>
    <t>Iš viso, Eur be PVM</t>
  </si>
  <si>
    <t>1.1</t>
  </si>
  <si>
    <t>1.2</t>
  </si>
  <si>
    <t>vnt.</t>
  </si>
  <si>
    <t>1.3</t>
  </si>
  <si>
    <t>1.4</t>
  </si>
  <si>
    <t>1.5</t>
  </si>
  <si>
    <t>1.6</t>
  </si>
  <si>
    <t>m</t>
  </si>
  <si>
    <t>1.7</t>
  </si>
  <si>
    <t>1.8</t>
  </si>
  <si>
    <t>1.9</t>
  </si>
  <si>
    <t>1.10</t>
  </si>
  <si>
    <t>1.11</t>
  </si>
  <si>
    <t>1.12</t>
  </si>
  <si>
    <t>1.13</t>
  </si>
  <si>
    <t>1.14</t>
  </si>
  <si>
    <t>1.15</t>
  </si>
  <si>
    <t>1.16</t>
  </si>
  <si>
    <t>1.17</t>
  </si>
  <si>
    <t>1.18</t>
  </si>
  <si>
    <t>1.19</t>
  </si>
  <si>
    <t>1.20</t>
  </si>
  <si>
    <t>1.21</t>
  </si>
  <si>
    <t>1.22</t>
  </si>
  <si>
    <t>DARBŲ KIEKIŲ ŽINIARAŠTIS NR. 2 – LIETAUS DALIS</t>
  </si>
  <si>
    <r>
      <t xml:space="preserve">Vieneto kaina, Eur be PVM  </t>
    </r>
    <r>
      <rPr>
        <b/>
        <sz val="11"/>
        <color rgb="FFFF0000"/>
        <rFont val="Times New Roman"/>
        <family val="1"/>
        <charset val="186"/>
      </rPr>
      <t>(pildo Teikėjas)</t>
    </r>
  </si>
  <si>
    <t>1. Lietaus darbai</t>
  </si>
  <si>
    <t>Paviršinių nuotekų Ø200 vamzdyno vidaus apžiūra, darant vaizdo įrašą</t>
  </si>
  <si>
    <t>Paviršinių nuotekų Ø315 vamzdyno vidaus apžiūra, darant vaizdo įrašą</t>
  </si>
  <si>
    <t>II gr. grunto kasimas ekskavatoriais 0,65 m³ kaušu, pakrovimas į autosavivarčius, vežiojimas 10 km atstumu, sąvartoje vietoje</t>
  </si>
  <si>
    <t>m³</t>
  </si>
  <si>
    <t>II gr. grunto kasimas ekskavatoriais 0,65 m³ kaušu, supilant vietoje</t>
  </si>
  <si>
    <t>II gr. grunto kasimas rankiniu būdu</t>
  </si>
  <si>
    <t>Tranšėjos dugno tankinimo tūris</t>
  </si>
  <si>
    <r>
      <t>Smėlio pagrindo po vamzdynais ir a</t>
    </r>
    <r>
      <rPr>
        <sz val="12"/>
        <color theme="1"/>
        <rFont val="Times New Roman"/>
        <family val="1"/>
      </rPr>
      <t>psauginio sluoksnio aplink vamzdžių  užpylimas smėliu</t>
    </r>
  </si>
  <si>
    <t>Likusios tranšėjos užpylimas iškastu gruntu sluoksniais po 30-50 cm, juos sutankinant</t>
  </si>
  <si>
    <t>PVC/PE/PP vamzdžiai  Ø200 mm ir jų įrengimas su visomis reikalingomis jungtimis, dangų ardymu, žemės darbais, vamzdžių pagrindo įrengimu 0,10 m bei jų užpylimu, gerbūvio ir dangų atstatymu</t>
  </si>
  <si>
    <t>PVC/PE/PP vamzdžiai  Ø315 mm ir jų įrengimas su visomis reikalingomis jungtimis, dangų ardymu, žemės darbais, vamzdžių pagrindo įrengimu 0,10 m bei jų užpylimu, gerbūvio ir dangų atstatymu</t>
  </si>
  <si>
    <t>Surenkami gelžbetoniniai šuliniai Ø1500 mm Hvid.=2,6 m, (pilna komplektacija, įskaitant žemės darbus ir pagrindą po šuliniu)</t>
  </si>
  <si>
    <r>
      <t>kompl./m</t>
    </r>
    <r>
      <rPr>
        <vertAlign val="superscript"/>
        <sz val="12"/>
        <color rgb="FF000000"/>
        <rFont val="Times New Roman"/>
        <family val="1"/>
      </rPr>
      <t>3</t>
    </r>
  </si>
  <si>
    <t>1/1,1</t>
  </si>
  <si>
    <t>Surenkami gelžbetoniniai šuliniai Ø1000 mm Hvid.=1,5 m, (pilna komplektacija, įskaitant žemės darbus ir pagrindą po šuliniu)</t>
  </si>
  <si>
    <t>4/2,6</t>
  </si>
  <si>
    <t>Surenkami gelžbetoniniai šuliniai Ø700 mm (bortinis trapas) Hvid.=1,5 m, (pilna komplektacija, įskaitant žemės darbus ir pagrindą po šuliniu)</t>
  </si>
  <si>
    <t>12/3,6</t>
  </si>
  <si>
    <t>Plastikinis kanalizacijos šulinys PVC Ø 425 mm Hvid.=1,5 m, (pilna komplektacija, įskaitant žemės darbus ir pagrindą po šuliniu)</t>
  </si>
  <si>
    <t>kompl.</t>
  </si>
  <si>
    <r>
      <t xml:space="preserve">Vamzdynų Ø200 bandymas, </t>
    </r>
    <r>
      <rPr>
        <sz val="12"/>
        <color theme="1"/>
        <rFont val="Times New Roman"/>
        <family val="1"/>
      </rPr>
      <t>praplovimas</t>
    </r>
  </si>
  <si>
    <r>
      <t xml:space="preserve">Vamzdynų Ø315 bandymas, </t>
    </r>
    <r>
      <rPr>
        <sz val="12"/>
        <color theme="1"/>
        <rFont val="Times New Roman"/>
        <family val="1"/>
      </rPr>
      <t>praplovimas</t>
    </r>
  </si>
  <si>
    <t>Protarpiai D200 mm vamzdžiui</t>
  </si>
  <si>
    <t>Protarpiai D315 mm vamzdžiui</t>
  </si>
  <si>
    <t>Komunikacijų žymėjimui cinkuoto metalo stovai su plastikinėmis lentelėmis</t>
  </si>
  <si>
    <t xml:space="preserve">Protarpiai In-situ </t>
  </si>
  <si>
    <t>Betonas latakų įrengimui</t>
  </si>
  <si>
    <r>
      <t>m</t>
    </r>
    <r>
      <rPr>
        <vertAlign val="superscript"/>
        <sz val="12"/>
        <color rgb="FF000000"/>
        <rFont val="Times New Roman"/>
        <family val="1"/>
      </rPr>
      <t>3</t>
    </r>
  </si>
  <si>
    <t>Esamų šulinių landų Ø700 mm sukelimas (Hvid.=0,3 m) iki projektinio lygio</t>
  </si>
  <si>
    <t>Esamų vamzdynų demontavimas-injektavimas d200 mm (lietus)</t>
  </si>
  <si>
    <t>Iš viso skyriuje 2, 
Eur be PVM</t>
  </si>
  <si>
    <t>IŠ VISO ŽINIARAŠTYJE 2, EUR BE PVM</t>
  </si>
  <si>
    <t>DARBŲ KIEKIŲ ŽINIARAŠTIS NR. 3 – VANDETIEKIO DALIS</t>
  </si>
  <si>
    <t>1. Vandentiekio darbai</t>
  </si>
  <si>
    <t>Esamų požeminių sklendžių ir šulinių liukų sukėlimas iki projektinio lygio</t>
  </si>
  <si>
    <t>Iš viso skyriuje 3, 
Eur be PVM</t>
  </si>
  <si>
    <t>IŠ VISO ŽINIARAŠTYJE 3, EUR BE PVM</t>
  </si>
  <si>
    <t>PAVADINIMAS</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</si>
  <si>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</si>
  <si>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</si>
  <si>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</si>
  <si>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</si>
  <si>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</si>
  <si>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</si>
  <si>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</si>
  <si>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</si>
  <si>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 xml:space="preserve"> </t>
    </r>
    <r>
      <rPr>
        <b/>
        <sz val="10"/>
        <color rgb="FFFF0000"/>
        <rFont val="Times New Roman"/>
        <family val="1"/>
        <charset val="186"/>
      </rPr>
      <t>...........</t>
    </r>
    <r>
      <rPr>
        <b/>
        <sz val="10"/>
        <rFont val="Times New Roman"/>
        <family val="1"/>
        <charset val="186"/>
      </rPr>
      <t xml:space="preserve"> kelių tarnyba </t>
    </r>
    <r>
      <rPr>
        <b/>
        <sz val="10"/>
        <color rgb="FFFF0000"/>
        <rFont val="Times New Roman"/>
        <family val="1"/>
        <charset val="186"/>
      </rPr>
      <t>............</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</si>
  <si>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</si>
  <si>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</si>
  <si>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DARBŲ KIEKIŲ ŽINIARAŠTIS NR. 1 – LIETAUS DALIS</t>
  </si>
  <si>
    <t>DARBŲ KIEKIŲ ŽINIARAŠTIS NR. 2 – VANDETIEKIO DALIS</t>
  </si>
  <si>
    <t>Lietaus dalis</t>
  </si>
  <si>
    <t>Nuotekų dalis</t>
  </si>
  <si>
    <t>Lietaus nuotekų šalinimo tinklų, krašto kelio Nr. 130 Kaunas-Prienai-Alytus, ruože 8,536 km ir 8,568 km, Garliavoje naujos statybos projektas</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</si>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</sst>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i/>
      <sz val="11"/>
      <color theme="1"/>
      <name val="Calibri"/>
      <family val="2"/>
      <charset val="186"/>
      <scheme val="minor"/>
    </font>
    <font>
      <i/>
      <sz val="11"/>
      <color rgb="FF000000"/>
      <name val="Times New Roman"/>
      <family val="1"/>
      <charset val="186"/>
    </font>
    <font>
      <b/>
      <sz val="10"/>
      <color rgb="FFFF0000"/>
      <name val="Times New Roman"/>
      <family val="1"/>
      <charset val="186"/>
    </font>
    <font>
      <b/>
      <sz val="12"/>
      <color rgb="FF000000"/>
      <name val="Times New Roman"/>
      <family val="1"/>
      <charset val="186"/>
    </font>
    <font>
      <sz val="11"/>
      <color rgb="FF000000"/>
      <name val="Times New Roman"/>
      <family val="1"/>
    </font>
    <font>
      <i/>
      <sz val="11"/>
      <name val="Times New Roman"/>
      <family val="1"/>
    </font>
    <font>
      <sz val="11"/>
      <name val="Times New Roman"/>
      <family val="1"/>
    </font>
    <font>
      <sz val="11"/>
      <color theme="1"/>
      <name val="Times New Roman"/>
      <family val="1"/>
    </font>
    <font>
      <i/>
      <sz val="11"/>
      <color theme="1"/>
      <name val="Times New Roman"/>
      <family val="1"/>
    </font>
    <font>
      <i/>
      <sz val="11"/>
      <color rgb="FF000000"/>
      <name val="Times New Roman"/>
      <family val="1"/>
    </font>
    <font>
      <sz val="11"/>
      <color rgb="FFFF0000"/>
      <name val="Times New Roman"/>
      <family val="1"/>
    </font>
    <font>
      <sz val="12"/>
      <color rgb="FF000000"/>
      <name val="Times New Roman"/>
      <family val="1"/>
    </font>
    <font>
      <sz val="12"/>
      <color theme="1"/>
      <name val="Times New Roman"/>
      <family val="1"/>
    </font>
    <font>
      <vertAlign val="superscript"/>
      <sz val="12"/>
      <color rgb="FF00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03">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8" xfId="0" applyNumberFormat="1" applyFont="1" applyBorder="1" applyAlignment="1" applyProtection="1">
      <alignment horizontal="center" vertical="center" wrapText="1"/>
      <protection locked="0"/>
    </xf>
    <xf numFmtId="4" fontId="11" fillId="0" borderId="9"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0" xfId="3" applyFont="1" applyBorder="1" applyAlignment="1">
      <alignment horizontal="center" vertical="center" wrapText="1"/>
    </xf>
    <xf numFmtId="4" fontId="4" fillId="0" borderId="9" xfId="3" applyNumberFormat="1" applyFont="1" applyBorder="1" applyAlignment="1">
      <alignment horizontal="center" vertical="center" wrapText="1"/>
    </xf>
    <xf numFmtId="0" fontId="12" fillId="0" borderId="1" xfId="0" applyFont="1" applyBorder="1" applyAlignment="1">
      <alignment horizontal="center" vertical="center"/>
    </xf>
    <xf numFmtId="0" fontId="16"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4" fillId="4" borderId="4" xfId="3" applyNumberFormat="1" applyFont="1" applyFill="1" applyBorder="1" applyAlignment="1" applyProtection="1">
      <alignment horizontal="center" vertical="center" wrapText="1"/>
      <protection locked="0"/>
    </xf>
    <xf numFmtId="2" fontId="2" fillId="0" borderId="4" xfId="2" applyNumberFormat="1" applyFont="1" applyBorder="1" applyAlignment="1" applyProtection="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vertical="center"/>
    </xf>
    <xf numFmtId="0" fontId="14"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5" fillId="0" borderId="0" xfId="0" applyFont="1"/>
    <xf numFmtId="4" fontId="12"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4" fontId="17" fillId="0" borderId="0" xfId="4" applyNumberFormat="1" applyFont="1" applyAlignment="1">
      <alignment horizontal="right" vertical="center"/>
    </xf>
    <xf numFmtId="0" fontId="16" fillId="0" borderId="4" xfId="2" applyFont="1" applyBorder="1" applyAlignment="1" applyProtection="1">
      <alignment horizontal="center" vertical="center" wrapText="1"/>
    </xf>
    <xf numFmtId="0" fontId="18" fillId="0" borderId="0" xfId="0" applyFont="1"/>
    <xf numFmtId="0" fontId="8" fillId="0" borderId="0" xfId="0" applyFont="1"/>
    <xf numFmtId="0" fontId="19" fillId="0" borderId="4" xfId="2" applyFont="1" applyBorder="1" applyAlignment="1" applyProtection="1">
      <alignment horizontal="center" vertical="center" wrapText="1"/>
    </xf>
    <xf numFmtId="0" fontId="6" fillId="0" borderId="0" xfId="0" applyFont="1" applyAlignment="1" applyProtection="1">
      <alignment vertical="center" wrapText="1"/>
      <protection locked="0"/>
    </xf>
    <xf numFmtId="0" fontId="29" fillId="0" borderId="0" xfId="0" applyFont="1"/>
    <xf numFmtId="0" fontId="29" fillId="0" borderId="11" xfId="0" applyFont="1" applyBorder="1" applyAlignment="1">
      <alignment vertical="center" wrapText="1"/>
    </xf>
    <xf numFmtId="0" fontId="29" fillId="0" borderId="12" xfId="0" applyFont="1" applyBorder="1" applyAlignment="1">
      <alignment vertical="center" wrapText="1"/>
    </xf>
    <xf numFmtId="0" fontId="30" fillId="0" borderId="12" xfId="0" applyFont="1" applyBorder="1" applyAlignment="1">
      <alignment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1" xfId="0" applyFont="1" applyBorder="1" applyAlignment="1">
      <alignment horizontal="center" vertical="center" wrapText="1"/>
    </xf>
    <xf numFmtId="0" fontId="2" fillId="0" borderId="0" xfId="2" applyFont="1" applyBorder="1" applyAlignment="1" applyProtection="1">
      <alignment horizontal="center" vertical="center" wrapText="1"/>
    </xf>
    <xf numFmtId="0" fontId="16" fillId="0" borderId="0" xfId="2"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49" fontId="10" fillId="0" borderId="0" xfId="0" applyNumberFormat="1" applyFont="1" applyAlignment="1">
      <alignment horizontal="center" vertical="center" wrapText="1"/>
    </xf>
    <xf numFmtId="49" fontId="22" fillId="0" borderId="0" xfId="0" applyNumberFormat="1" applyFont="1" applyAlignment="1">
      <alignment horizontal="left" vertical="center" wrapText="1"/>
    </xf>
    <xf numFmtId="0" fontId="22" fillId="0" borderId="0" xfId="0" applyFont="1" applyAlignment="1">
      <alignment horizontal="center" vertical="center" wrapText="1"/>
    </xf>
    <xf numFmtId="4" fontId="4" fillId="0" borderId="0" xfId="3" applyNumberFormat="1" applyFont="1" applyAlignment="1" applyProtection="1">
      <alignment horizontal="center" vertical="center" wrapText="1"/>
      <protection locked="0"/>
    </xf>
    <xf numFmtId="4" fontId="5" fillId="0" borderId="0" xfId="0" applyNumberFormat="1" applyFont="1" applyAlignment="1">
      <alignment horizontal="center" vertical="center" wrapText="1"/>
    </xf>
    <xf numFmtId="49" fontId="23" fillId="0" borderId="0" xfId="0" applyNumberFormat="1" applyFont="1" applyAlignment="1">
      <alignment horizontal="center" vertical="center" wrapText="1"/>
    </xf>
    <xf numFmtId="4" fontId="4" fillId="0" borderId="0" xfId="0" applyNumberFormat="1" applyFont="1" applyAlignment="1" applyProtection="1">
      <alignment horizontal="center" vertical="center" wrapText="1"/>
      <protection locked="0"/>
    </xf>
    <xf numFmtId="4" fontId="11" fillId="0" borderId="0" xfId="0" applyNumberFormat="1" applyFont="1" applyAlignment="1" applyProtection="1">
      <alignment horizontal="center" vertical="center"/>
      <protection locked="0"/>
    </xf>
    <xf numFmtId="164" fontId="24" fillId="0" borderId="0" xfId="0" applyNumberFormat="1" applyFont="1" applyAlignment="1" applyProtection="1">
      <alignment horizontal="center" vertical="center"/>
      <protection locked="0"/>
    </xf>
    <xf numFmtId="4" fontId="24" fillId="0" borderId="0" xfId="0" applyNumberFormat="1" applyFont="1" applyAlignment="1">
      <alignment horizontal="center" vertical="center" wrapText="1"/>
    </xf>
    <xf numFmtId="49" fontId="27" fillId="0" borderId="0" xfId="0" applyNumberFormat="1" applyFont="1" applyAlignment="1">
      <alignment horizontal="left" vertical="center" wrapText="1"/>
    </xf>
    <xf numFmtId="0" fontId="27" fillId="0" borderId="0" xfId="0" applyFont="1" applyAlignment="1">
      <alignment horizontal="center" vertical="center" wrapText="1"/>
    </xf>
    <xf numFmtId="4" fontId="4" fillId="0" borderId="0" xfId="4" applyNumberFormat="1" applyFont="1" applyAlignment="1" applyProtection="1">
      <alignment horizontal="center" vertical="center" wrapText="1"/>
      <protection locked="0"/>
    </xf>
    <xf numFmtId="49" fontId="25" fillId="0" borderId="0" xfId="0" applyNumberFormat="1" applyFont="1" applyAlignment="1">
      <alignment horizontal="left" vertical="center" wrapText="1"/>
    </xf>
    <xf numFmtId="0" fontId="25" fillId="0" borderId="0" xfId="0" applyFont="1" applyAlignment="1">
      <alignment horizontal="center" vertical="center" wrapText="1"/>
    </xf>
    <xf numFmtId="4" fontId="5" fillId="0" borderId="0" xfId="0" applyNumberFormat="1" applyFont="1" applyAlignment="1" applyProtection="1">
      <alignment horizontal="center" vertical="center" wrapText="1"/>
      <protection locked="0"/>
    </xf>
    <xf numFmtId="0" fontId="26" fillId="0" borderId="0" xfId="0" applyFont="1" applyAlignment="1">
      <alignment horizontal="center" vertical="center" wrapText="1"/>
    </xf>
    <xf numFmtId="49" fontId="25" fillId="0" borderId="0" xfId="0" applyNumberFormat="1" applyFont="1" applyAlignment="1">
      <alignment horizontal="left" vertical="center"/>
    </xf>
    <xf numFmtId="49" fontId="25" fillId="0" borderId="0" xfId="0" applyNumberFormat="1" applyFont="1"/>
    <xf numFmtId="0" fontId="22" fillId="0" borderId="0" xfId="0" applyFont="1" applyAlignment="1">
      <alignment horizontal="center" vertical="center"/>
    </xf>
    <xf numFmtId="49" fontId="22" fillId="0" borderId="0" xfId="0" applyNumberFormat="1" applyFont="1"/>
    <xf numFmtId="49" fontId="22" fillId="0" borderId="0" xfId="0" applyNumberFormat="1" applyFont="1" applyAlignment="1">
      <alignment horizontal="left" vertical="center"/>
    </xf>
    <xf numFmtId="0" fontId="4" fillId="0" borderId="0" xfId="4" applyFont="1" applyAlignment="1">
      <alignment vertical="center" wrapText="1"/>
    </xf>
    <xf numFmtId="0" fontId="17" fillId="0" borderId="0" xfId="4" applyFont="1" applyAlignment="1">
      <alignment vertical="center"/>
    </xf>
    <xf numFmtId="0" fontId="4" fillId="0" borderId="0" xfId="4" applyFont="1" applyAlignment="1">
      <alignment vertical="center"/>
    </xf>
    <xf numFmtId="0" fontId="4" fillId="0" borderId="0" xfId="3" applyFont="1" applyAlignment="1">
      <alignment horizontal="center" vertical="center" wrapText="1"/>
    </xf>
    <xf numFmtId="2" fontId="2" fillId="0" borderId="0" xfId="2" applyNumberFormat="1" applyFont="1" applyBorder="1" applyAlignment="1" applyProtection="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29" fillId="0" borderId="0" xfId="0" applyFont="1" applyAlignment="1">
      <alignment vertical="center" wrapText="1"/>
    </xf>
    <xf numFmtId="0" fontId="30" fillId="0" borderId="0" xfId="0" applyFont="1" applyAlignment="1">
      <alignment vertical="center" wrapText="1"/>
    </xf>
    <xf numFmtId="0" fontId="19" fillId="0" borderId="0" xfId="2" applyFont="1" applyBorder="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4" fontId="28" fillId="0" borderId="0" xfId="0" applyNumberFormat="1" applyFont="1" applyAlignment="1" applyProtection="1">
      <alignment horizontal="center" vertical="center" wrapText="1"/>
      <protection locked="0"/>
    </xf>
    <xf numFmtId="0" fontId="27" fillId="0" borderId="0" xfId="0" applyFont="1" applyAlignment="1">
      <alignment horizontal="center" vertical="center" wrapText="1"/>
    </xf>
    <xf numFmtId="49" fontId="23" fillId="0" borderId="0" xfId="0" applyNumberFormat="1" applyFont="1" applyAlignment="1">
      <alignment horizontal="center" vertical="center" wrapText="1"/>
    </xf>
    <xf numFmtId="0" fontId="6" fillId="0" borderId="0" xfId="0" applyFont="1" applyAlignment="1" applyProtection="1">
      <alignment horizontal="center" vertical="center" wrapText="1"/>
      <protection locked="0"/>
    </xf>
    <xf numFmtId="0" fontId="21" fillId="2" borderId="0" xfId="1" applyFont="1" applyFill="1" applyAlignment="1" applyProtection="1">
      <alignment horizontal="center" vertical="center" wrapText="1"/>
    </xf>
    <xf numFmtId="0" fontId="2" fillId="0" borderId="0" xfId="1" applyFont="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3"/>
  <sheetViews>
    <sheetView tabSelected="1" topLeftCell="A12" zoomScale="85" zoomScaleNormal="85" workbookViewId="0">
      <selection activeCell="I40" sqref="I40"/>
    </sheetView>
  </sheetViews>
  <sheetFormatPr defaultColWidth="9.140625" defaultRowHeight="15" x14ac:dyDescent="0.25"/>
  <cols>
    <col min="1" max="1" width="39.7109375" style="9" customWidth="1"/>
    <col min="2" max="2" width="7" style="42" customWidth="1"/>
    <col min="3" max="3" width="74.85546875" style="5" customWidth="1"/>
    <col min="4" max="4" width="9.140625" style="4"/>
    <col min="5" max="5" width="16.28515625" style="4" customWidth="1"/>
    <col min="6" max="6" width="20.7109375" style="6" customWidth="1"/>
    <col min="7" max="7" width="14.7109375" style="4" customWidth="1"/>
    <col min="8" max="8" width="21.5703125" style="7" customWidth="1"/>
    <col min="9" max="9" width="16.140625" style="2" customWidth="1"/>
    <col min="10" max="16384" width="9.140625" style="2"/>
  </cols>
  <sheetData>
    <row r="1" spans="1:9" ht="15.75" x14ac:dyDescent="0.25">
      <c r="A1" s="94" t="s">
        <v>86</v>
      </c>
      <c r="B1" s="94"/>
      <c r="C1" s="94"/>
      <c r="D1" s="94"/>
      <c r="E1" s="94"/>
      <c r="F1" s="94"/>
      <c r="G1" s="94"/>
    </row>
    <row r="2" spans="1:9" thickBot="1" x14ac:dyDescent="0.3">
      <c r="A2" s="1"/>
      <c r="B2" s="23"/>
      <c r="C2" s="1"/>
      <c r="D2" s="1"/>
      <c r="E2" s="8"/>
      <c r="F2" s="1"/>
      <c r="G2" s="1"/>
    </row>
    <row r="3" spans="1:9" x14ac:dyDescent="0.25">
      <c r="A3" s="88" t="s">
        <v>82</v>
      </c>
      <c r="B3" s="88"/>
      <c r="C3" s="88"/>
      <c r="D3" s="88"/>
      <c r="E3" s="88"/>
      <c r="F3" s="88"/>
      <c r="G3" s="89"/>
      <c r="H3"/>
      <c r="I3"/>
    </row>
    <row r="4" spans="1:9" ht="43.5" thickBot="1" x14ac:dyDescent="0.3">
      <c r="A4" s="10" t="s">
        <v>0</v>
      </c>
      <c r="B4" s="40" t="s">
        <v>1</v>
      </c>
      <c r="C4" s="10" t="s">
        <v>2</v>
      </c>
      <c r="D4" s="10" t="s">
        <v>3</v>
      </c>
      <c r="E4" s="30" t="s">
        <v>4</v>
      </c>
      <c r="F4" s="11" t="s">
        <v>31</v>
      </c>
      <c r="G4" s="12" t="s">
        <v>5</v>
      </c>
      <c r="H4"/>
      <c r="I4"/>
    </row>
    <row r="5" spans="1:9" ht="16.5" thickBot="1" x14ac:dyDescent="0.3">
      <c r="A5" s="26" t="s">
        <v>32</v>
      </c>
      <c r="B5" s="26" t="s">
        <v>6</v>
      </c>
      <c r="C5" s="45" t="s">
        <v>33</v>
      </c>
      <c r="D5" s="49" t="s">
        <v>13</v>
      </c>
      <c r="E5" s="52">
        <v>137</v>
      </c>
      <c r="F5" s="27"/>
      <c r="G5" s="28">
        <f>ROUND((E5*F5),2)</f>
        <v>0</v>
      </c>
      <c r="H5"/>
      <c r="I5"/>
    </row>
    <row r="6" spans="1:9" ht="16.5" thickBot="1" x14ac:dyDescent="0.3">
      <c r="A6" s="26" t="s">
        <v>32</v>
      </c>
      <c r="B6" s="25" t="s">
        <v>7</v>
      </c>
      <c r="C6" s="46" t="s">
        <v>34</v>
      </c>
      <c r="D6" s="50" t="s">
        <v>13</v>
      </c>
      <c r="E6" s="51">
        <v>217</v>
      </c>
      <c r="F6" s="24"/>
      <c r="G6" s="28">
        <f t="shared" ref="G6:G14" si="0">ROUND((E6*F6),2)</f>
        <v>0</v>
      </c>
      <c r="H6"/>
      <c r="I6"/>
    </row>
    <row r="7" spans="1:9" ht="32.25" thickBot="1" x14ac:dyDescent="0.3">
      <c r="A7" s="26" t="s">
        <v>32</v>
      </c>
      <c r="B7" s="25" t="s">
        <v>9</v>
      </c>
      <c r="C7" s="47" t="s">
        <v>35</v>
      </c>
      <c r="D7" s="51" t="s">
        <v>36</v>
      </c>
      <c r="E7" s="51">
        <v>700</v>
      </c>
      <c r="F7" s="24"/>
      <c r="G7" s="28">
        <f t="shared" si="0"/>
        <v>0</v>
      </c>
      <c r="H7"/>
      <c r="I7"/>
    </row>
    <row r="8" spans="1:9" ht="16.5" thickBot="1" x14ac:dyDescent="0.3">
      <c r="A8" s="26" t="s">
        <v>32</v>
      </c>
      <c r="B8" s="25" t="s">
        <v>10</v>
      </c>
      <c r="C8" s="47" t="s">
        <v>37</v>
      </c>
      <c r="D8" s="51" t="s">
        <v>36</v>
      </c>
      <c r="E8" s="51">
        <v>50</v>
      </c>
      <c r="F8" s="24"/>
      <c r="G8" s="28">
        <f t="shared" si="0"/>
        <v>0</v>
      </c>
      <c r="H8"/>
      <c r="I8"/>
    </row>
    <row r="9" spans="1:9" ht="16.5" thickBot="1" x14ac:dyDescent="0.3">
      <c r="A9" s="26" t="s">
        <v>32</v>
      </c>
      <c r="B9" s="25" t="s">
        <v>11</v>
      </c>
      <c r="C9" s="47" t="s">
        <v>38</v>
      </c>
      <c r="D9" s="51" t="s">
        <v>36</v>
      </c>
      <c r="E9" s="51">
        <v>5</v>
      </c>
      <c r="F9" s="24"/>
      <c r="G9" s="28">
        <f t="shared" si="0"/>
        <v>0</v>
      </c>
      <c r="H9"/>
      <c r="I9"/>
    </row>
    <row r="10" spans="1:9" ht="16.5" thickBot="1" x14ac:dyDescent="0.3">
      <c r="A10" s="26" t="s">
        <v>32</v>
      </c>
      <c r="B10" s="25" t="s">
        <v>12</v>
      </c>
      <c r="C10" s="47" t="s">
        <v>39</v>
      </c>
      <c r="D10" s="51" t="s">
        <v>36</v>
      </c>
      <c r="E10" s="51">
        <v>35</v>
      </c>
      <c r="F10" s="24"/>
      <c r="G10" s="28">
        <f t="shared" si="0"/>
        <v>0</v>
      </c>
      <c r="H10"/>
      <c r="I10"/>
    </row>
    <row r="11" spans="1:9" ht="32.25" thickBot="1" x14ac:dyDescent="0.3">
      <c r="A11" s="26" t="s">
        <v>32</v>
      </c>
      <c r="B11" s="25" t="s">
        <v>14</v>
      </c>
      <c r="C11" s="47" t="s">
        <v>40</v>
      </c>
      <c r="D11" s="51" t="s">
        <v>36</v>
      </c>
      <c r="E11" s="51">
        <v>100</v>
      </c>
      <c r="F11" s="24"/>
      <c r="G11" s="28">
        <f t="shared" si="0"/>
        <v>0</v>
      </c>
      <c r="H11"/>
      <c r="I11"/>
    </row>
    <row r="12" spans="1:9" ht="32.25" thickBot="1" x14ac:dyDescent="0.3">
      <c r="A12" s="26" t="s">
        <v>32</v>
      </c>
      <c r="B12" s="25" t="s">
        <v>15</v>
      </c>
      <c r="C12" s="48" t="s">
        <v>41</v>
      </c>
      <c r="D12" s="51" t="s">
        <v>36</v>
      </c>
      <c r="E12" s="51">
        <v>600</v>
      </c>
      <c r="F12" s="24"/>
      <c r="G12" s="28">
        <f t="shared" si="0"/>
        <v>0</v>
      </c>
      <c r="H12"/>
      <c r="I12"/>
    </row>
    <row r="13" spans="1:9" ht="48" thickBot="1" x14ac:dyDescent="0.3">
      <c r="A13" s="26" t="s">
        <v>32</v>
      </c>
      <c r="B13" s="25" t="s">
        <v>16</v>
      </c>
      <c r="C13" s="47" t="s">
        <v>42</v>
      </c>
      <c r="D13" s="50" t="s">
        <v>13</v>
      </c>
      <c r="E13" s="51">
        <v>137</v>
      </c>
      <c r="F13" s="24"/>
      <c r="G13" s="28">
        <f t="shared" si="0"/>
        <v>0</v>
      </c>
      <c r="H13"/>
      <c r="I13"/>
    </row>
    <row r="14" spans="1:9" ht="48" thickBot="1" x14ac:dyDescent="0.3">
      <c r="A14" s="26" t="s">
        <v>32</v>
      </c>
      <c r="B14" s="25" t="s">
        <v>17</v>
      </c>
      <c r="C14" s="47" t="s">
        <v>43</v>
      </c>
      <c r="D14" s="50" t="s">
        <v>13</v>
      </c>
      <c r="E14" s="51">
        <v>217</v>
      </c>
      <c r="F14" s="24"/>
      <c r="G14" s="28">
        <f t="shared" si="0"/>
        <v>0</v>
      </c>
      <c r="H14"/>
      <c r="I14"/>
    </row>
    <row r="15" spans="1:9" ht="32.25" thickBot="1" x14ac:dyDescent="0.3">
      <c r="A15" s="26" t="s">
        <v>32</v>
      </c>
      <c r="B15" s="25" t="s">
        <v>18</v>
      </c>
      <c r="C15" s="47" t="s">
        <v>44</v>
      </c>
      <c r="D15" s="50" t="s">
        <v>87</v>
      </c>
      <c r="E15" s="51">
        <v>1</v>
      </c>
      <c r="F15" s="24"/>
      <c r="G15" s="28">
        <v>0</v>
      </c>
      <c r="H15"/>
      <c r="I15"/>
    </row>
    <row r="16" spans="1:9" ht="32.25" thickBot="1" x14ac:dyDescent="0.3">
      <c r="A16" s="26" t="s">
        <v>32</v>
      </c>
      <c r="B16" s="25" t="s">
        <v>19</v>
      </c>
      <c r="C16" s="47" t="s">
        <v>47</v>
      </c>
      <c r="D16" s="50" t="s">
        <v>52</v>
      </c>
      <c r="E16" s="51">
        <v>4</v>
      </c>
      <c r="F16" s="24"/>
      <c r="G16" s="28">
        <v>0</v>
      </c>
      <c r="H16"/>
      <c r="I16"/>
    </row>
    <row r="17" spans="1:9" ht="32.25" thickBot="1" x14ac:dyDescent="0.3">
      <c r="A17" s="26" t="s">
        <v>32</v>
      </c>
      <c r="B17" s="26" t="s">
        <v>20</v>
      </c>
      <c r="C17" s="47" t="s">
        <v>49</v>
      </c>
      <c r="D17" s="50" t="s">
        <v>52</v>
      </c>
      <c r="E17" s="51">
        <v>12</v>
      </c>
      <c r="F17" s="24"/>
      <c r="G17" s="28">
        <v>0</v>
      </c>
      <c r="H17"/>
      <c r="I17"/>
    </row>
    <row r="18" spans="1:9" ht="32.25" thickBot="1" x14ac:dyDescent="0.3">
      <c r="A18" s="26" t="s">
        <v>32</v>
      </c>
      <c r="B18" s="25" t="s">
        <v>21</v>
      </c>
      <c r="C18" s="47" t="s">
        <v>51</v>
      </c>
      <c r="D18" s="50" t="s">
        <v>52</v>
      </c>
      <c r="E18" s="51">
        <v>4</v>
      </c>
      <c r="F18" s="24"/>
      <c r="G18" s="28">
        <f t="shared" ref="G18:G27" si="1">ROUND((E18*F18),2)</f>
        <v>0</v>
      </c>
      <c r="H18"/>
      <c r="I18"/>
    </row>
    <row r="19" spans="1:9" ht="16.5" thickBot="1" x14ac:dyDescent="0.3">
      <c r="A19" s="26" t="s">
        <v>32</v>
      </c>
      <c r="B19" s="25" t="s">
        <v>22</v>
      </c>
      <c r="C19" s="47" t="s">
        <v>53</v>
      </c>
      <c r="D19" s="50" t="s">
        <v>13</v>
      </c>
      <c r="E19" s="51">
        <v>137</v>
      </c>
      <c r="F19" s="24"/>
      <c r="G19" s="28">
        <f t="shared" si="1"/>
        <v>0</v>
      </c>
      <c r="H19"/>
      <c r="I19"/>
    </row>
    <row r="20" spans="1:9" ht="16.5" thickBot="1" x14ac:dyDescent="0.3">
      <c r="A20" s="26" t="s">
        <v>32</v>
      </c>
      <c r="B20" s="25" t="s">
        <v>23</v>
      </c>
      <c r="C20" s="47" t="s">
        <v>54</v>
      </c>
      <c r="D20" s="50" t="s">
        <v>13</v>
      </c>
      <c r="E20" s="51">
        <v>226</v>
      </c>
      <c r="F20" s="24"/>
      <c r="G20" s="28">
        <f t="shared" si="1"/>
        <v>0</v>
      </c>
      <c r="H20"/>
      <c r="I20"/>
    </row>
    <row r="21" spans="1:9" ht="16.5" thickBot="1" x14ac:dyDescent="0.3">
      <c r="A21" s="26" t="s">
        <v>32</v>
      </c>
      <c r="B21" s="25" t="s">
        <v>24</v>
      </c>
      <c r="C21" s="47" t="s">
        <v>55</v>
      </c>
      <c r="D21" s="50" t="s">
        <v>8</v>
      </c>
      <c r="E21" s="51">
        <v>20</v>
      </c>
      <c r="F21" s="24"/>
      <c r="G21" s="28">
        <f t="shared" si="1"/>
        <v>0</v>
      </c>
      <c r="H21"/>
      <c r="I21"/>
    </row>
    <row r="22" spans="1:9" ht="16.5" thickBot="1" x14ac:dyDescent="0.3">
      <c r="A22" s="26" t="s">
        <v>32</v>
      </c>
      <c r="B22" s="25" t="s">
        <v>25</v>
      </c>
      <c r="C22" s="47" t="s">
        <v>56</v>
      </c>
      <c r="D22" s="50" t="s">
        <v>8</v>
      </c>
      <c r="E22" s="51">
        <v>8</v>
      </c>
      <c r="F22" s="24"/>
      <c r="G22" s="28">
        <f t="shared" si="1"/>
        <v>0</v>
      </c>
      <c r="H22"/>
      <c r="I22"/>
    </row>
    <row r="23" spans="1:9" ht="16.5" thickBot="1" x14ac:dyDescent="0.3">
      <c r="A23" s="26" t="s">
        <v>32</v>
      </c>
      <c r="B23" s="25" t="s">
        <v>26</v>
      </c>
      <c r="C23" s="47" t="s">
        <v>57</v>
      </c>
      <c r="D23" s="50" t="s">
        <v>8</v>
      </c>
      <c r="E23" s="51">
        <v>19</v>
      </c>
      <c r="F23" s="24"/>
      <c r="G23" s="28">
        <f t="shared" si="1"/>
        <v>0</v>
      </c>
      <c r="H23"/>
      <c r="I23"/>
    </row>
    <row r="24" spans="1:9" ht="16.149999999999999" thickBot="1" x14ac:dyDescent="0.35">
      <c r="A24" s="26" t="s">
        <v>32</v>
      </c>
      <c r="B24" s="25" t="s">
        <v>27</v>
      </c>
      <c r="C24" s="47" t="s">
        <v>58</v>
      </c>
      <c r="D24" s="50" t="s">
        <v>52</v>
      </c>
      <c r="E24" s="51">
        <v>1</v>
      </c>
      <c r="F24" s="24"/>
      <c r="G24" s="28">
        <f t="shared" si="1"/>
        <v>0</v>
      </c>
      <c r="H24"/>
      <c r="I24"/>
    </row>
    <row r="25" spans="1:9" ht="19.5" thickBot="1" x14ac:dyDescent="0.3">
      <c r="A25" s="26" t="s">
        <v>32</v>
      </c>
      <c r="B25" s="25" t="s">
        <v>28</v>
      </c>
      <c r="C25" s="47" t="s">
        <v>59</v>
      </c>
      <c r="D25" s="50" t="s">
        <v>60</v>
      </c>
      <c r="E25" s="51">
        <v>2</v>
      </c>
      <c r="F25" s="24"/>
      <c r="G25" s="28">
        <f t="shared" si="1"/>
        <v>0</v>
      </c>
      <c r="H25"/>
      <c r="I25"/>
    </row>
    <row r="26" spans="1:9" ht="16.5" thickBot="1" x14ac:dyDescent="0.3">
      <c r="A26" s="26" t="s">
        <v>32</v>
      </c>
      <c r="B26" s="25" t="s">
        <v>29</v>
      </c>
      <c r="C26" s="47" t="s">
        <v>61</v>
      </c>
      <c r="D26" s="50" t="s">
        <v>52</v>
      </c>
      <c r="E26" s="51">
        <v>1</v>
      </c>
      <c r="F26" s="24"/>
      <c r="G26" s="28">
        <f t="shared" si="1"/>
        <v>0</v>
      </c>
      <c r="H26" s="13"/>
      <c r="I26"/>
    </row>
    <row r="27" spans="1:9" ht="29.25" thickBot="1" x14ac:dyDescent="0.3">
      <c r="A27" s="26" t="s">
        <v>32</v>
      </c>
      <c r="B27" s="43">
        <v>1.23</v>
      </c>
      <c r="C27" s="47" t="s">
        <v>62</v>
      </c>
      <c r="D27" s="50" t="s">
        <v>13</v>
      </c>
      <c r="E27" s="51">
        <v>22</v>
      </c>
      <c r="F27" s="29"/>
      <c r="G27" s="28">
        <f t="shared" si="1"/>
        <v>0</v>
      </c>
      <c r="H27" s="14" t="s">
        <v>63</v>
      </c>
      <c r="I27" s="15">
        <f>ROUND(SUM(G5:G27),2)</f>
        <v>0</v>
      </c>
    </row>
    <row r="28" spans="1:9" ht="43.5" thickBot="1" x14ac:dyDescent="0.3">
      <c r="A28"/>
      <c r="B28" s="41"/>
      <c r="C28"/>
      <c r="D28"/>
      <c r="E28"/>
      <c r="F28" s="20" t="s">
        <v>64</v>
      </c>
      <c r="G28" s="21">
        <f>SUM(G5:G27)</f>
        <v>0</v>
      </c>
      <c r="H28"/>
      <c r="I28"/>
    </row>
    <row r="31" spans="1:9" s="3" customFormat="1" ht="13.9" x14ac:dyDescent="0.25">
      <c r="A31" s="9"/>
      <c r="B31" s="42"/>
      <c r="C31" s="5"/>
      <c r="D31" s="4"/>
      <c r="E31" s="4"/>
      <c r="F31" s="6"/>
      <c r="G31" s="4"/>
      <c r="H31" s="7"/>
      <c r="I31" s="2"/>
    </row>
    <row r="32" spans="1:9" s="3" customFormat="1" ht="14.45" thickBot="1" x14ac:dyDescent="0.3">
      <c r="A32" s="9"/>
      <c r="B32" s="42"/>
      <c r="C32" s="5"/>
      <c r="D32" s="4"/>
      <c r="E32" s="4"/>
      <c r="F32" s="6"/>
      <c r="G32" s="4"/>
      <c r="H32" s="7"/>
      <c r="I32" s="2"/>
    </row>
    <row r="33" spans="1:9" s="3" customFormat="1" x14ac:dyDescent="0.25">
      <c r="A33" s="88" t="s">
        <v>83</v>
      </c>
      <c r="B33" s="88"/>
      <c r="C33" s="88"/>
      <c r="D33" s="88"/>
      <c r="E33" s="88"/>
      <c r="F33" s="88"/>
      <c r="G33" s="89"/>
      <c r="H33"/>
      <c r="I33"/>
    </row>
    <row r="34" spans="1:9" s="3" customFormat="1" ht="43.5" thickBot="1" x14ac:dyDescent="0.3">
      <c r="A34" s="10" t="s">
        <v>0</v>
      </c>
      <c r="B34" s="40" t="s">
        <v>1</v>
      </c>
      <c r="C34" s="10" t="s">
        <v>2</v>
      </c>
      <c r="D34" s="10" t="s">
        <v>3</v>
      </c>
      <c r="E34" s="30" t="s">
        <v>4</v>
      </c>
      <c r="F34" s="11" t="s">
        <v>31</v>
      </c>
      <c r="G34" s="12" t="s">
        <v>5</v>
      </c>
      <c r="H34"/>
      <c r="I34"/>
    </row>
    <row r="35" spans="1:9" s="3" customFormat="1" ht="16.5" thickBot="1" x14ac:dyDescent="0.3">
      <c r="A35" s="26" t="s">
        <v>66</v>
      </c>
      <c r="B35" s="26" t="s">
        <v>6</v>
      </c>
      <c r="C35" s="45" t="s">
        <v>67</v>
      </c>
      <c r="D35" s="50" t="s">
        <v>52</v>
      </c>
      <c r="E35" s="52">
        <v>1</v>
      </c>
      <c r="F35" s="27"/>
      <c r="G35" s="28">
        <f>ROUND((E35*F35),2)</f>
        <v>0</v>
      </c>
      <c r="H35"/>
      <c r="I35"/>
    </row>
    <row r="36" spans="1:9" s="3" customFormat="1" ht="16.149999999999999" thickBot="1" x14ac:dyDescent="0.35">
      <c r="A36" s="26"/>
      <c r="B36" s="25" t="s">
        <v>7</v>
      </c>
      <c r="C36" s="46"/>
      <c r="D36" s="50"/>
      <c r="E36" s="51"/>
      <c r="F36" s="24"/>
      <c r="G36" s="28">
        <f t="shared" ref="G36:G39" si="2">ROUND((E36*F36),2)</f>
        <v>0</v>
      </c>
      <c r="H36"/>
      <c r="I36"/>
    </row>
    <row r="37" spans="1:9" s="3" customFormat="1" ht="16.149999999999999" thickBot="1" x14ac:dyDescent="0.35">
      <c r="A37" s="26"/>
      <c r="B37" s="25" t="s">
        <v>9</v>
      </c>
      <c r="C37" s="47"/>
      <c r="D37" s="51"/>
      <c r="E37" s="51"/>
      <c r="F37" s="24"/>
      <c r="G37" s="28">
        <f t="shared" si="2"/>
        <v>0</v>
      </c>
      <c r="H37"/>
      <c r="I37"/>
    </row>
    <row r="38" spans="1:9" s="3" customFormat="1" ht="16.149999999999999" thickBot="1" x14ac:dyDescent="0.35">
      <c r="A38" s="26"/>
      <c r="B38" s="25" t="s">
        <v>10</v>
      </c>
      <c r="C38" s="47"/>
      <c r="D38" s="51"/>
      <c r="E38" s="51"/>
      <c r="F38" s="24"/>
      <c r="G38" s="28">
        <f t="shared" si="2"/>
        <v>0</v>
      </c>
      <c r="H38"/>
      <c r="I38"/>
    </row>
    <row r="39" spans="1:9" s="3" customFormat="1" ht="16.149999999999999" thickBot="1" x14ac:dyDescent="0.35">
      <c r="A39" s="26"/>
      <c r="B39" s="25" t="s">
        <v>11</v>
      </c>
      <c r="C39" s="47"/>
      <c r="D39" s="51"/>
      <c r="E39" s="51"/>
      <c r="F39" s="24"/>
      <c r="G39" s="28">
        <f t="shared" si="2"/>
        <v>0</v>
      </c>
      <c r="H39"/>
      <c r="I39"/>
    </row>
    <row r="40" spans="1:9" s="3" customFormat="1" ht="29.25" thickBot="1" x14ac:dyDescent="0.3">
      <c r="A40" s="26"/>
      <c r="B40" s="43"/>
      <c r="C40" s="47"/>
      <c r="D40" s="50"/>
      <c r="E40" s="51"/>
      <c r="F40" s="29"/>
      <c r="G40" s="28"/>
      <c r="H40" s="14" t="s">
        <v>68</v>
      </c>
      <c r="I40" s="15">
        <f>ROUND(SUM(G35:G40),2)</f>
        <v>0</v>
      </c>
    </row>
    <row r="41" spans="1:9" s="3" customFormat="1" ht="43.5" thickBot="1" x14ac:dyDescent="0.3">
      <c r="A41"/>
      <c r="B41" s="41"/>
      <c r="C41"/>
      <c r="D41"/>
      <c r="E41"/>
      <c r="F41" s="20" t="s">
        <v>69</v>
      </c>
      <c r="G41" s="21">
        <f>SUM(G35:G40)</f>
        <v>0</v>
      </c>
      <c r="H41"/>
      <c r="I41"/>
    </row>
    <row r="42" spans="1:9" s="3" customFormat="1" ht="13.9" x14ac:dyDescent="0.25">
      <c r="A42" s="61"/>
      <c r="B42" s="61"/>
      <c r="C42" s="66"/>
      <c r="D42" s="67"/>
      <c r="E42" s="67"/>
      <c r="F42" s="64"/>
      <c r="G42" s="60"/>
      <c r="H42" s="62"/>
      <c r="I42" s="63"/>
    </row>
    <row r="43" spans="1:9" s="3" customFormat="1" ht="13.9" x14ac:dyDescent="0.25">
      <c r="A43" s="61"/>
      <c r="B43" s="61"/>
      <c r="C43" s="66"/>
      <c r="D43" s="67"/>
      <c r="E43" s="67"/>
      <c r="F43" s="64"/>
      <c r="G43" s="60"/>
      <c r="H43" s="62"/>
      <c r="I43" s="63"/>
    </row>
    <row r="44" spans="1:9" s="3" customFormat="1" ht="13.9" x14ac:dyDescent="0.25">
      <c r="A44" s="61"/>
      <c r="B44" s="61"/>
      <c r="C44" s="66"/>
      <c r="D44" s="67"/>
      <c r="E44" s="67"/>
      <c r="F44" s="64"/>
      <c r="G44" s="60"/>
      <c r="H44" s="62"/>
      <c r="I44" s="63"/>
    </row>
    <row r="45" spans="1:9" s="3" customFormat="1" ht="15" customHeight="1" x14ac:dyDescent="0.25">
      <c r="A45" s="61"/>
      <c r="B45" s="61"/>
      <c r="C45" s="57"/>
      <c r="D45" s="58"/>
      <c r="E45" s="58"/>
      <c r="F45" s="68"/>
      <c r="G45" s="65"/>
      <c r="H45" s="44"/>
    </row>
    <row r="46" spans="1:9" s="3" customFormat="1" ht="13.9" x14ac:dyDescent="0.25">
      <c r="A46" s="61"/>
      <c r="B46" s="61"/>
      <c r="C46" s="57"/>
      <c r="D46" s="58"/>
      <c r="E46" s="58"/>
      <c r="F46" s="68"/>
      <c r="G46" s="65"/>
      <c r="H46" s="44"/>
    </row>
    <row r="47" spans="1:9" s="3" customFormat="1" ht="13.9" x14ac:dyDescent="0.25">
      <c r="A47" s="61"/>
      <c r="B47" s="61"/>
      <c r="C47" s="57"/>
      <c r="D47" s="58"/>
      <c r="E47" s="58"/>
      <c r="F47" s="68"/>
      <c r="G47" s="65"/>
      <c r="H47" s="44"/>
    </row>
    <row r="48" spans="1:9" s="3" customFormat="1" ht="13.9" x14ac:dyDescent="0.25">
      <c r="A48" s="61"/>
      <c r="B48" s="61"/>
      <c r="C48" s="57"/>
      <c r="D48" s="58"/>
      <c r="E48" s="58"/>
      <c r="F48" s="68"/>
      <c r="G48" s="65"/>
      <c r="H48" s="44"/>
    </row>
    <row r="49" spans="1:9" s="3" customFormat="1" ht="13.9" x14ac:dyDescent="0.25">
      <c r="A49" s="61"/>
      <c r="B49" s="61"/>
      <c r="C49" s="69"/>
      <c r="D49" s="70"/>
      <c r="E49" s="58"/>
      <c r="F49" s="68"/>
      <c r="G49" s="65"/>
      <c r="H49" s="44"/>
    </row>
    <row r="50" spans="1:9" s="3" customFormat="1" ht="13.9" x14ac:dyDescent="0.25">
      <c r="A50" s="61"/>
      <c r="B50" s="61"/>
      <c r="C50" s="57"/>
      <c r="D50" s="58"/>
      <c r="E50" s="58"/>
      <c r="F50" s="68"/>
      <c r="G50" s="65"/>
      <c r="H50" s="62"/>
      <c r="I50" s="63"/>
    </row>
    <row r="51" spans="1:9" s="3" customFormat="1" x14ac:dyDescent="0.25">
      <c r="A51" s="61"/>
      <c r="B51" s="61"/>
      <c r="C51" s="57"/>
      <c r="D51" s="58"/>
      <c r="E51" s="58"/>
      <c r="F51" s="71"/>
      <c r="G51" s="65"/>
      <c r="H51" s="93"/>
    </row>
    <row r="52" spans="1:9" s="3" customFormat="1" x14ac:dyDescent="0.25">
      <c r="A52" s="61"/>
      <c r="B52" s="61"/>
      <c r="C52" s="57"/>
      <c r="D52" s="58"/>
      <c r="E52" s="58"/>
      <c r="F52" s="71"/>
      <c r="G52" s="65"/>
      <c r="H52" s="93"/>
    </row>
    <row r="53" spans="1:9" s="3" customFormat="1" x14ac:dyDescent="0.25">
      <c r="A53" s="61"/>
      <c r="B53" s="61"/>
      <c r="C53" s="57"/>
      <c r="D53" s="58"/>
      <c r="E53" s="58"/>
      <c r="F53" s="71"/>
      <c r="G53" s="60"/>
      <c r="H53" s="93"/>
    </row>
    <row r="54" spans="1:9" s="3" customFormat="1" x14ac:dyDescent="0.25">
      <c r="A54" s="61"/>
      <c r="B54" s="61"/>
      <c r="C54" s="57"/>
      <c r="D54" s="58"/>
      <c r="E54" s="58"/>
      <c r="F54" s="71"/>
      <c r="G54" s="60"/>
      <c r="H54" s="93"/>
    </row>
    <row r="55" spans="1:9" s="3" customFormat="1" x14ac:dyDescent="0.25">
      <c r="A55" s="61"/>
      <c r="B55" s="61"/>
      <c r="C55" s="57"/>
      <c r="D55" s="58"/>
      <c r="E55" s="58"/>
      <c r="F55" s="71"/>
      <c r="G55" s="60"/>
      <c r="H55" s="93"/>
    </row>
    <row r="56" spans="1:9" s="3" customFormat="1" x14ac:dyDescent="0.25">
      <c r="A56" s="61"/>
      <c r="B56" s="61"/>
      <c r="C56" s="57"/>
      <c r="D56" s="58"/>
      <c r="E56" s="58"/>
      <c r="F56" s="71"/>
      <c r="G56" s="60"/>
      <c r="H56" s="93"/>
    </row>
    <row r="57" spans="1:9" s="3" customFormat="1" x14ac:dyDescent="0.25">
      <c r="A57" s="61"/>
      <c r="B57" s="61"/>
      <c r="C57" s="57"/>
      <c r="D57" s="58"/>
      <c r="E57" s="58"/>
      <c r="F57" s="71"/>
      <c r="G57" s="60"/>
      <c r="H57" s="93"/>
    </row>
    <row r="58" spans="1:9" s="3" customFormat="1" x14ac:dyDescent="0.25">
      <c r="A58" s="61"/>
      <c r="B58" s="61"/>
      <c r="C58" s="57"/>
      <c r="D58" s="58"/>
      <c r="E58" s="58"/>
      <c r="F58" s="71"/>
      <c r="G58" s="60"/>
      <c r="H58" s="93"/>
    </row>
    <row r="59" spans="1:9" s="3" customFormat="1" x14ac:dyDescent="0.25">
      <c r="A59" s="61"/>
      <c r="B59" s="61"/>
      <c r="C59" s="57"/>
      <c r="D59" s="58"/>
      <c r="E59" s="58"/>
      <c r="F59" s="71"/>
      <c r="G59" s="65"/>
      <c r="H59" s="62"/>
      <c r="I59" s="63"/>
    </row>
    <row r="60" spans="1:9" s="3" customFormat="1" x14ac:dyDescent="0.25">
      <c r="A60" s="61"/>
      <c r="B60" s="61"/>
      <c r="C60" s="57"/>
      <c r="D60" s="58"/>
      <c r="E60" s="67"/>
      <c r="F60" s="68"/>
      <c r="G60" s="65"/>
      <c r="H60" s="93"/>
    </row>
    <row r="61" spans="1:9" s="3" customFormat="1" x14ac:dyDescent="0.25">
      <c r="A61" s="61"/>
      <c r="B61" s="61"/>
      <c r="C61" s="57"/>
      <c r="D61" s="58"/>
      <c r="E61" s="67"/>
      <c r="F61" s="68"/>
      <c r="G61" s="65"/>
      <c r="H61" s="93"/>
    </row>
    <row r="62" spans="1:9" s="3" customFormat="1" x14ac:dyDescent="0.25">
      <c r="A62" s="61"/>
      <c r="B62" s="61"/>
      <c r="C62" s="57"/>
      <c r="D62" s="58"/>
      <c r="E62" s="67"/>
      <c r="F62" s="68"/>
      <c r="G62" s="65"/>
      <c r="H62" s="93"/>
    </row>
    <row r="63" spans="1:9" s="3" customFormat="1" x14ac:dyDescent="0.25">
      <c r="A63" s="61"/>
      <c r="B63" s="61"/>
      <c r="C63" s="57"/>
      <c r="D63" s="58"/>
      <c r="E63" s="67"/>
      <c r="F63" s="68"/>
      <c r="G63" s="65"/>
      <c r="H63" s="93"/>
    </row>
    <row r="64" spans="1:9" s="3" customFormat="1" x14ac:dyDescent="0.25">
      <c r="A64" s="61"/>
      <c r="B64" s="61"/>
      <c r="C64" s="57"/>
      <c r="D64" s="58"/>
      <c r="E64" s="67"/>
      <c r="F64" s="68"/>
      <c r="G64" s="65"/>
      <c r="H64" s="93"/>
    </row>
    <row r="65" spans="1:9" s="3" customFormat="1" x14ac:dyDescent="0.25">
      <c r="A65" s="61"/>
      <c r="B65" s="61"/>
      <c r="C65" s="57"/>
      <c r="D65" s="58"/>
      <c r="E65" s="67"/>
      <c r="F65" s="68"/>
      <c r="G65" s="65"/>
      <c r="H65" s="93"/>
    </row>
    <row r="66" spans="1:9" s="3" customFormat="1" x14ac:dyDescent="0.25">
      <c r="A66" s="61"/>
      <c r="B66" s="61"/>
      <c r="C66" s="57"/>
      <c r="D66" s="58"/>
      <c r="E66" s="67"/>
      <c r="F66" s="68"/>
      <c r="G66" s="65"/>
      <c r="H66" s="93"/>
    </row>
    <row r="67" spans="1:9" s="3" customFormat="1" x14ac:dyDescent="0.25">
      <c r="A67" s="61"/>
      <c r="B67" s="61"/>
      <c r="C67" s="57"/>
      <c r="D67" s="58"/>
      <c r="E67" s="67"/>
      <c r="F67" s="68"/>
      <c r="G67" s="65"/>
      <c r="H67" s="93"/>
    </row>
    <row r="68" spans="1:9" s="3" customFormat="1" x14ac:dyDescent="0.25">
      <c r="A68" s="61"/>
      <c r="B68" s="61"/>
      <c r="C68" s="57"/>
      <c r="D68" s="58"/>
      <c r="E68" s="67"/>
      <c r="F68" s="68"/>
      <c r="G68" s="65"/>
      <c r="H68" s="62"/>
      <c r="I68" s="63"/>
    </row>
    <row r="69" spans="1:9" s="3" customFormat="1" x14ac:dyDescent="0.25">
      <c r="A69" s="61"/>
      <c r="B69" s="61"/>
      <c r="C69" s="57"/>
      <c r="D69" s="58"/>
      <c r="E69" s="67"/>
      <c r="F69" s="68"/>
      <c r="G69" s="60"/>
      <c r="H69" s="93"/>
    </row>
    <row r="70" spans="1:9" s="3" customFormat="1" x14ac:dyDescent="0.25">
      <c r="A70" s="61"/>
      <c r="B70" s="61"/>
      <c r="C70" s="57"/>
      <c r="D70" s="58"/>
      <c r="E70" s="67"/>
      <c r="F70" s="68"/>
      <c r="G70" s="60"/>
      <c r="H70" s="93"/>
    </row>
    <row r="71" spans="1:9" s="3" customFormat="1" x14ac:dyDescent="0.25">
      <c r="A71" s="61"/>
      <c r="B71" s="61"/>
      <c r="C71" s="57"/>
      <c r="D71" s="58"/>
      <c r="E71" s="67"/>
      <c r="F71" s="68"/>
      <c r="G71" s="60"/>
      <c r="H71" s="93"/>
    </row>
    <row r="72" spans="1:9" s="3" customFormat="1" x14ac:dyDescent="0.25">
      <c r="A72" s="61"/>
      <c r="B72" s="61"/>
      <c r="C72" s="57"/>
      <c r="D72" s="58"/>
      <c r="E72" s="67"/>
      <c r="F72" s="68"/>
      <c r="G72" s="60"/>
      <c r="H72" s="93"/>
    </row>
    <row r="73" spans="1:9" s="3" customFormat="1" x14ac:dyDescent="0.25">
      <c r="A73" s="61"/>
      <c r="B73" s="61"/>
      <c r="C73" s="57"/>
      <c r="D73" s="58"/>
      <c r="E73" s="67"/>
      <c r="F73" s="68"/>
      <c r="G73" s="60"/>
      <c r="H73" s="93"/>
    </row>
    <row r="74" spans="1:9" s="3" customFormat="1" x14ac:dyDescent="0.25">
      <c r="A74" s="61"/>
      <c r="B74" s="61"/>
      <c r="C74" s="57"/>
      <c r="D74" s="58"/>
      <c r="E74" s="67"/>
      <c r="F74" s="68"/>
      <c r="G74" s="60"/>
      <c r="H74" s="93"/>
      <c r="I74" s="63"/>
    </row>
    <row r="75" spans="1:9" s="3" customFormat="1" x14ac:dyDescent="0.25">
      <c r="A75" s="61"/>
      <c r="B75" s="61"/>
      <c r="C75" s="57"/>
      <c r="D75" s="58"/>
      <c r="E75" s="67"/>
      <c r="F75" s="68"/>
      <c r="G75" s="60"/>
      <c r="H75" s="93"/>
    </row>
    <row r="76" spans="1:9" s="3" customFormat="1" x14ac:dyDescent="0.25">
      <c r="A76" s="61"/>
      <c r="B76" s="61"/>
      <c r="C76" s="57"/>
      <c r="D76" s="58"/>
      <c r="E76" s="67"/>
      <c r="F76" s="68"/>
      <c r="G76" s="60"/>
      <c r="H76" s="93"/>
    </row>
    <row r="77" spans="1:9" s="3" customFormat="1" x14ac:dyDescent="0.25">
      <c r="A77" s="61"/>
      <c r="B77" s="61"/>
      <c r="C77" s="57"/>
      <c r="D77" s="58"/>
      <c r="E77" s="67"/>
      <c r="F77" s="68"/>
      <c r="G77" s="60"/>
      <c r="H77" s="62"/>
      <c r="I77" s="63"/>
    </row>
    <row r="78" spans="1:9" s="3" customFormat="1" x14ac:dyDescent="0.25">
      <c r="A78" s="61"/>
      <c r="B78" s="61"/>
      <c r="C78" s="57"/>
      <c r="D78" s="58"/>
      <c r="E78" s="67"/>
      <c r="F78" s="68"/>
      <c r="G78" s="60"/>
      <c r="H78" s="93"/>
    </row>
    <row r="79" spans="1:9" s="3" customFormat="1" x14ac:dyDescent="0.25">
      <c r="A79" s="61"/>
      <c r="B79" s="61"/>
      <c r="C79" s="57"/>
      <c r="D79" s="58"/>
      <c r="E79" s="67"/>
      <c r="F79" s="68"/>
      <c r="G79" s="60"/>
      <c r="H79" s="93"/>
    </row>
    <row r="80" spans="1:9" s="3" customFormat="1" x14ac:dyDescent="0.25">
      <c r="A80" s="61"/>
      <c r="B80" s="61"/>
      <c r="C80" s="57"/>
      <c r="D80" s="58"/>
      <c r="E80" s="67"/>
      <c r="F80" s="68"/>
      <c r="G80" s="60"/>
      <c r="H80" s="93"/>
    </row>
    <row r="81" spans="1:9" s="3" customFormat="1" x14ac:dyDescent="0.25">
      <c r="A81" s="61"/>
      <c r="B81" s="61"/>
      <c r="C81" s="57"/>
      <c r="D81" s="58"/>
      <c r="E81" s="67"/>
      <c r="F81" s="68"/>
      <c r="G81" s="60"/>
      <c r="H81" s="93"/>
    </row>
    <row r="82" spans="1:9" s="3" customFormat="1" x14ac:dyDescent="0.25">
      <c r="A82" s="61"/>
      <c r="B82" s="61"/>
      <c r="C82" s="57"/>
      <c r="D82" s="58"/>
      <c r="E82" s="67"/>
      <c r="F82" s="68"/>
      <c r="G82" s="60"/>
      <c r="H82" s="93"/>
    </row>
    <row r="83" spans="1:9" s="3" customFormat="1" x14ac:dyDescent="0.25">
      <c r="A83" s="61"/>
      <c r="B83" s="61"/>
      <c r="C83" s="57"/>
      <c r="D83" s="58"/>
      <c r="E83" s="67"/>
      <c r="F83" s="68"/>
      <c r="G83" s="60"/>
      <c r="H83" s="93"/>
      <c r="I83" s="63"/>
    </row>
    <row r="84" spans="1:9" s="3" customFormat="1" x14ac:dyDescent="0.25">
      <c r="A84" s="61"/>
      <c r="B84" s="61"/>
      <c r="C84" s="57"/>
      <c r="D84" s="58"/>
      <c r="E84" s="67"/>
      <c r="F84" s="68"/>
      <c r="G84" s="60"/>
      <c r="H84" s="93"/>
    </row>
    <row r="85" spans="1:9" s="3" customFormat="1" x14ac:dyDescent="0.25">
      <c r="A85" s="61"/>
      <c r="B85" s="61"/>
      <c r="C85" s="57"/>
      <c r="D85" s="58"/>
      <c r="E85" s="67"/>
      <c r="F85" s="68"/>
      <c r="G85" s="60"/>
      <c r="H85" s="93"/>
    </row>
    <row r="86" spans="1:9" s="3" customFormat="1" x14ac:dyDescent="0.25">
      <c r="A86" s="61"/>
      <c r="B86" s="61"/>
      <c r="C86" s="57"/>
      <c r="D86" s="58"/>
      <c r="E86" s="67"/>
      <c r="F86" s="68"/>
      <c r="G86" s="60"/>
      <c r="H86" s="62"/>
      <c r="I86" s="63"/>
    </row>
    <row r="87" spans="1:9" s="3" customFormat="1" x14ac:dyDescent="0.25">
      <c r="A87" s="72"/>
      <c r="B87" s="61"/>
      <c r="C87" s="57"/>
      <c r="D87" s="58"/>
      <c r="E87" s="67"/>
      <c r="F87" s="68"/>
      <c r="G87" s="60"/>
      <c r="H87" s="90"/>
      <c r="I87" s="63"/>
    </row>
    <row r="88" spans="1:9" s="3" customFormat="1" x14ac:dyDescent="0.25">
      <c r="A88" s="72"/>
      <c r="B88" s="61"/>
      <c r="C88" s="57"/>
      <c r="D88" s="58"/>
      <c r="E88" s="67"/>
      <c r="F88" s="68"/>
      <c r="G88" s="60"/>
      <c r="H88" s="90"/>
      <c r="I88" s="63"/>
    </row>
    <row r="89" spans="1:9" s="3" customFormat="1" x14ac:dyDescent="0.25">
      <c r="A89" s="72"/>
      <c r="B89" s="61"/>
      <c r="C89" s="57"/>
      <c r="D89" s="58"/>
      <c r="E89" s="67"/>
      <c r="F89" s="68"/>
      <c r="G89" s="65"/>
      <c r="H89" s="90"/>
      <c r="I89" s="63"/>
    </row>
    <row r="90" spans="1:9" s="3" customFormat="1" x14ac:dyDescent="0.25">
      <c r="A90" s="72"/>
      <c r="B90" s="61"/>
      <c r="C90" s="57"/>
      <c r="D90" s="58"/>
      <c r="E90" s="67"/>
      <c r="F90" s="68"/>
      <c r="G90" s="65"/>
      <c r="H90" s="90"/>
      <c r="I90" s="63"/>
    </row>
    <row r="91" spans="1:9" s="3" customFormat="1" x14ac:dyDescent="0.25">
      <c r="A91" s="72"/>
      <c r="B91" s="61"/>
      <c r="C91" s="57"/>
      <c r="D91" s="58"/>
      <c r="E91" s="67"/>
      <c r="F91" s="68"/>
      <c r="G91" s="65"/>
      <c r="H91" s="62"/>
      <c r="I91" s="63"/>
    </row>
    <row r="92" spans="1:9" s="3" customFormat="1" x14ac:dyDescent="0.25">
      <c r="A92" s="72"/>
      <c r="B92" s="61"/>
      <c r="C92" s="57"/>
      <c r="D92" s="58"/>
      <c r="E92" s="67"/>
      <c r="F92" s="68"/>
      <c r="G92" s="65"/>
      <c r="H92" s="90"/>
      <c r="I92" s="63"/>
    </row>
    <row r="93" spans="1:9" s="3" customFormat="1" x14ac:dyDescent="0.25">
      <c r="A93" s="72"/>
      <c r="B93" s="61"/>
      <c r="C93" s="57"/>
      <c r="D93" s="58"/>
      <c r="E93" s="67"/>
      <c r="F93" s="68"/>
      <c r="G93" s="65"/>
      <c r="H93" s="90"/>
      <c r="I93" s="63"/>
    </row>
    <row r="94" spans="1:9" s="3" customFormat="1" x14ac:dyDescent="0.25">
      <c r="A94" s="72"/>
      <c r="B94" s="61"/>
      <c r="C94" s="57"/>
      <c r="D94" s="58"/>
      <c r="E94" s="67"/>
      <c r="F94" s="68"/>
      <c r="G94" s="65"/>
      <c r="H94" s="90"/>
      <c r="I94" s="63"/>
    </row>
    <row r="95" spans="1:9" s="3" customFormat="1" x14ac:dyDescent="0.25">
      <c r="A95" s="72"/>
      <c r="B95" s="61"/>
      <c r="C95" s="57"/>
      <c r="D95" s="58"/>
      <c r="E95" s="67"/>
      <c r="F95" s="68"/>
      <c r="G95" s="65"/>
      <c r="H95" s="90"/>
      <c r="I95" s="63"/>
    </row>
    <row r="96" spans="1:9" s="3" customFormat="1" x14ac:dyDescent="0.25">
      <c r="A96" s="72"/>
      <c r="B96" s="61"/>
      <c r="C96" s="57"/>
      <c r="D96" s="58"/>
      <c r="E96" s="67"/>
      <c r="F96" s="68"/>
      <c r="G96" s="65"/>
      <c r="H96" s="62"/>
      <c r="I96" s="63"/>
    </row>
    <row r="97" spans="1:9" s="3" customFormat="1" x14ac:dyDescent="0.25">
      <c r="A97" s="72"/>
      <c r="B97" s="61"/>
      <c r="C97" s="57"/>
      <c r="D97" s="58"/>
      <c r="E97" s="58"/>
      <c r="F97" s="68"/>
      <c r="G97" s="65"/>
      <c r="H97" s="90"/>
      <c r="I97" s="63"/>
    </row>
    <row r="98" spans="1:9" s="3" customFormat="1" x14ac:dyDescent="0.25">
      <c r="A98" s="72"/>
      <c r="B98" s="61"/>
      <c r="C98" s="57"/>
      <c r="D98" s="58"/>
      <c r="E98" s="58"/>
      <c r="F98" s="68"/>
      <c r="G98" s="65"/>
      <c r="H98" s="90"/>
      <c r="I98" s="63"/>
    </row>
    <row r="99" spans="1:9" s="3" customFormat="1" x14ac:dyDescent="0.25">
      <c r="A99" s="72"/>
      <c r="B99" s="61"/>
      <c r="C99" s="57"/>
      <c r="D99" s="58"/>
      <c r="E99" s="58"/>
      <c r="F99" s="68"/>
      <c r="G99" s="60"/>
      <c r="H99" s="90"/>
      <c r="I99" s="63"/>
    </row>
    <row r="100" spans="1:9" s="3" customFormat="1" x14ac:dyDescent="0.25">
      <c r="A100" s="72"/>
      <c r="B100" s="61"/>
      <c r="C100" s="57"/>
      <c r="D100" s="58"/>
      <c r="E100" s="58"/>
      <c r="F100" s="68"/>
      <c r="G100" s="60"/>
      <c r="H100" s="90"/>
      <c r="I100" s="63"/>
    </row>
    <row r="101" spans="1:9" s="3" customFormat="1" x14ac:dyDescent="0.25">
      <c r="A101" s="72"/>
      <c r="B101" s="61"/>
      <c r="C101" s="57"/>
      <c r="D101" s="58"/>
      <c r="E101" s="58"/>
      <c r="F101" s="68"/>
      <c r="G101" s="60"/>
      <c r="H101" s="90"/>
      <c r="I101" s="63"/>
    </row>
    <row r="102" spans="1:9" s="3" customFormat="1" x14ac:dyDescent="0.25">
      <c r="A102" s="72"/>
      <c r="B102" s="61"/>
      <c r="C102" s="57"/>
      <c r="D102" s="58"/>
      <c r="E102" s="58"/>
      <c r="F102" s="68"/>
      <c r="G102" s="65"/>
      <c r="H102" s="62"/>
      <c r="I102" s="63"/>
    </row>
    <row r="103" spans="1:9" s="3" customFormat="1" x14ac:dyDescent="0.25">
      <c r="A103" s="72"/>
      <c r="B103" s="61"/>
      <c r="C103" s="57"/>
      <c r="D103" s="58"/>
      <c r="E103" s="58"/>
      <c r="F103" s="68"/>
      <c r="G103" s="65"/>
      <c r="H103" s="90"/>
      <c r="I103" s="63"/>
    </row>
    <row r="104" spans="1:9" s="3" customFormat="1" x14ac:dyDescent="0.25">
      <c r="A104" s="72"/>
      <c r="B104" s="61"/>
      <c r="C104" s="57"/>
      <c r="D104" s="58"/>
      <c r="E104" s="58"/>
      <c r="F104" s="68"/>
      <c r="G104" s="65"/>
      <c r="H104" s="90"/>
      <c r="I104" s="63"/>
    </row>
    <row r="105" spans="1:9" s="3" customFormat="1" x14ac:dyDescent="0.25">
      <c r="A105" s="72"/>
      <c r="B105" s="61"/>
      <c r="C105" s="57"/>
      <c r="D105" s="58"/>
      <c r="E105" s="58"/>
      <c r="F105" s="68"/>
      <c r="G105" s="65"/>
      <c r="H105" s="90"/>
      <c r="I105" s="63"/>
    </row>
    <row r="106" spans="1:9" s="3" customFormat="1" x14ac:dyDescent="0.25">
      <c r="A106" s="72"/>
      <c r="B106" s="61"/>
      <c r="C106" s="57"/>
      <c r="D106" s="58"/>
      <c r="E106" s="58"/>
      <c r="F106" s="68"/>
      <c r="G106" s="65"/>
      <c r="H106" s="90"/>
      <c r="I106" s="63"/>
    </row>
    <row r="107" spans="1:9" s="3" customFormat="1" x14ac:dyDescent="0.25">
      <c r="A107" s="72"/>
      <c r="B107" s="61"/>
      <c r="C107" s="57"/>
      <c r="D107" s="58"/>
      <c r="E107" s="58"/>
      <c r="F107" s="68"/>
      <c r="G107" s="65"/>
      <c r="H107" s="90"/>
      <c r="I107" s="63"/>
    </row>
    <row r="108" spans="1:9" s="3" customFormat="1" x14ac:dyDescent="0.25">
      <c r="A108" s="72"/>
      <c r="B108" s="61"/>
      <c r="C108" s="57"/>
      <c r="D108" s="58"/>
      <c r="E108" s="58"/>
      <c r="F108" s="68"/>
      <c r="G108" s="65"/>
      <c r="H108" s="62"/>
      <c r="I108" s="63"/>
    </row>
    <row r="109" spans="1:9" s="3" customFormat="1" x14ac:dyDescent="0.25">
      <c r="A109" s="67"/>
      <c r="B109" s="61"/>
      <c r="C109" s="69"/>
      <c r="D109" s="70"/>
      <c r="E109" s="58"/>
      <c r="F109" s="68"/>
      <c r="G109" s="65"/>
      <c r="H109" s="90"/>
      <c r="I109" s="63"/>
    </row>
    <row r="110" spans="1:9" s="3" customFormat="1" x14ac:dyDescent="0.25">
      <c r="A110" s="67"/>
      <c r="B110" s="61"/>
      <c r="C110" s="69"/>
      <c r="D110" s="70"/>
      <c r="E110" s="58"/>
      <c r="F110" s="68"/>
      <c r="G110" s="65"/>
      <c r="H110" s="90"/>
      <c r="I110" s="63"/>
    </row>
    <row r="111" spans="1:9" s="3" customFormat="1" x14ac:dyDescent="0.25">
      <c r="A111" s="91"/>
      <c r="B111" s="92"/>
      <c r="C111" s="73"/>
      <c r="D111" s="70"/>
      <c r="E111" s="58"/>
      <c r="F111" s="68"/>
      <c r="G111" s="65"/>
      <c r="H111" s="90"/>
      <c r="I111" s="63"/>
    </row>
    <row r="112" spans="1:9" s="3" customFormat="1" x14ac:dyDescent="0.25">
      <c r="A112" s="91"/>
      <c r="B112" s="92"/>
      <c r="C112" s="73"/>
      <c r="D112" s="70"/>
      <c r="E112" s="58"/>
      <c r="F112" s="68"/>
      <c r="G112" s="65"/>
      <c r="H112" s="90"/>
      <c r="I112" s="63"/>
    </row>
    <row r="113" spans="1:14" s="3" customFormat="1" x14ac:dyDescent="0.25">
      <c r="A113" s="91"/>
      <c r="B113" s="92"/>
      <c r="C113" s="73"/>
      <c r="D113" s="70"/>
      <c r="E113" s="58"/>
      <c r="F113" s="68"/>
      <c r="G113" s="65"/>
      <c r="H113" s="90"/>
      <c r="I113" s="63"/>
    </row>
    <row r="114" spans="1:14" s="3" customFormat="1" x14ac:dyDescent="0.25">
      <c r="A114" s="91"/>
      <c r="B114" s="92"/>
      <c r="C114" s="74"/>
      <c r="D114" s="70"/>
      <c r="E114" s="58"/>
      <c r="F114" s="68"/>
      <c r="G114" s="65"/>
      <c r="H114" s="90"/>
      <c r="I114" s="63"/>
    </row>
    <row r="115" spans="1:14" s="3" customFormat="1" x14ac:dyDescent="0.25">
      <c r="A115" s="67"/>
      <c r="B115" s="61"/>
      <c r="C115" s="69"/>
      <c r="D115" s="70"/>
      <c r="E115" s="58"/>
      <c r="F115" s="68"/>
      <c r="G115" s="60"/>
      <c r="H115" s="90"/>
      <c r="I115" s="63"/>
    </row>
    <row r="116" spans="1:14" s="3" customFormat="1" x14ac:dyDescent="0.25">
      <c r="A116" s="67"/>
      <c r="B116" s="61"/>
      <c r="C116" s="69"/>
      <c r="D116" s="70"/>
      <c r="E116" s="58"/>
      <c r="F116" s="68"/>
      <c r="G116" s="60"/>
      <c r="H116" s="90"/>
      <c r="I116" s="63"/>
    </row>
    <row r="117" spans="1:14" s="3" customFormat="1" x14ac:dyDescent="0.25">
      <c r="A117" s="91"/>
      <c r="B117" s="92"/>
      <c r="C117" s="73"/>
      <c r="D117" s="70"/>
      <c r="E117" s="58"/>
      <c r="F117" s="68"/>
      <c r="G117" s="60"/>
      <c r="H117" s="90"/>
      <c r="I117" s="63"/>
    </row>
    <row r="118" spans="1:14" s="3" customFormat="1" x14ac:dyDescent="0.25">
      <c r="A118" s="91"/>
      <c r="B118" s="92"/>
      <c r="C118" s="73"/>
      <c r="D118" s="58"/>
      <c r="E118" s="58"/>
      <c r="F118" s="68"/>
      <c r="G118" s="60"/>
      <c r="H118" s="90"/>
      <c r="I118" s="63"/>
    </row>
    <row r="119" spans="1:14" s="3" customFormat="1" x14ac:dyDescent="0.25">
      <c r="A119" s="91"/>
      <c r="B119" s="92"/>
      <c r="C119" s="74"/>
      <c r="D119" s="58"/>
      <c r="E119" s="58"/>
      <c r="F119" s="68"/>
      <c r="G119" s="60"/>
      <c r="H119" s="90"/>
      <c r="I119" s="63"/>
    </row>
    <row r="120" spans="1:14" s="3" customFormat="1" x14ac:dyDescent="0.25">
      <c r="A120" s="91"/>
      <c r="B120" s="92"/>
      <c r="C120" s="73"/>
      <c r="D120" s="58"/>
      <c r="E120" s="58"/>
      <c r="F120" s="68"/>
      <c r="G120" s="60"/>
      <c r="H120" s="90"/>
      <c r="I120" s="63"/>
    </row>
    <row r="121" spans="1:14" s="3" customFormat="1" x14ac:dyDescent="0.25">
      <c r="A121" s="91"/>
      <c r="B121" s="92"/>
      <c r="C121" s="73"/>
      <c r="D121" s="75"/>
      <c r="E121" s="75"/>
      <c r="F121" s="68"/>
      <c r="G121" s="60"/>
      <c r="H121" s="90"/>
      <c r="I121" s="63"/>
    </row>
    <row r="122" spans="1:14" s="3" customFormat="1" x14ac:dyDescent="0.25">
      <c r="A122" s="91"/>
      <c r="B122" s="92"/>
      <c r="C122" s="73"/>
      <c r="D122" s="75"/>
      <c r="E122" s="75"/>
      <c r="F122" s="68"/>
      <c r="G122" s="60"/>
      <c r="H122" s="90"/>
      <c r="I122" s="63"/>
    </row>
    <row r="123" spans="1:14" s="3" customFormat="1" x14ac:dyDescent="0.25">
      <c r="A123" s="91"/>
      <c r="B123" s="92"/>
      <c r="C123" s="73"/>
      <c r="D123" s="75"/>
      <c r="E123" s="75"/>
      <c r="F123" s="68"/>
      <c r="G123" s="60"/>
      <c r="H123" s="90"/>
      <c r="I123" s="63"/>
    </row>
    <row r="124" spans="1:14" s="3" customFormat="1" x14ac:dyDescent="0.25">
      <c r="A124" s="91"/>
      <c r="B124" s="92"/>
      <c r="C124" s="74"/>
      <c r="D124" s="75"/>
      <c r="E124" s="75"/>
      <c r="F124" s="68"/>
      <c r="G124" s="65"/>
      <c r="H124" s="90"/>
      <c r="I124" s="63"/>
    </row>
    <row r="125" spans="1:14" s="3" customFormat="1" x14ac:dyDescent="0.25">
      <c r="A125" s="67"/>
      <c r="B125" s="61"/>
      <c r="C125" s="69"/>
      <c r="D125" s="70"/>
      <c r="E125" s="58"/>
      <c r="F125" s="68"/>
      <c r="G125" s="65"/>
      <c r="H125" s="90"/>
      <c r="I125" s="63"/>
    </row>
    <row r="126" spans="1:14" s="3" customFormat="1" x14ac:dyDescent="0.25">
      <c r="A126" s="67"/>
      <c r="B126" s="61"/>
      <c r="C126" s="69"/>
      <c r="D126" s="70"/>
      <c r="E126" s="58"/>
      <c r="F126" s="68"/>
      <c r="G126" s="65"/>
      <c r="H126" s="62"/>
      <c r="I126" s="63"/>
    </row>
    <row r="127" spans="1:14" s="3" customFormat="1" x14ac:dyDescent="0.25">
      <c r="A127" s="67"/>
      <c r="B127" s="61"/>
      <c r="C127" s="69"/>
      <c r="D127" s="70"/>
      <c r="E127" s="58"/>
      <c r="F127" s="68"/>
      <c r="G127" s="65"/>
      <c r="H127" s="90"/>
      <c r="I127" s="63"/>
    </row>
    <row r="128" spans="1:14" s="3" customFormat="1" ht="60" customHeight="1" x14ac:dyDescent="0.25">
      <c r="A128" s="67"/>
      <c r="B128" s="61"/>
      <c r="C128" s="69"/>
      <c r="D128" s="70"/>
      <c r="E128" s="58"/>
      <c r="F128" s="68"/>
      <c r="G128" s="65"/>
      <c r="H128" s="90"/>
      <c r="I128" s="63"/>
      <c r="N128" s="44"/>
    </row>
    <row r="129" spans="1:14" s="3" customFormat="1" ht="18" customHeight="1" x14ac:dyDescent="0.25">
      <c r="A129" s="91"/>
      <c r="B129" s="92"/>
      <c r="C129" s="73"/>
      <c r="D129" s="70"/>
      <c r="E129" s="58"/>
      <c r="F129" s="68"/>
      <c r="G129" s="65"/>
      <c r="H129" s="90"/>
      <c r="I129" s="63"/>
      <c r="N129" s="44"/>
    </row>
    <row r="130" spans="1:14" s="3" customFormat="1" ht="18" customHeight="1" x14ac:dyDescent="0.25">
      <c r="A130" s="91"/>
      <c r="B130" s="92"/>
      <c r="C130" s="73"/>
      <c r="D130" s="70"/>
      <c r="E130" s="58"/>
      <c r="F130" s="68"/>
      <c r="G130" s="65"/>
      <c r="H130" s="90"/>
      <c r="I130" s="63"/>
      <c r="N130" s="44"/>
    </row>
    <row r="131" spans="1:14" s="3" customFormat="1" ht="16.5" customHeight="1" x14ac:dyDescent="0.25">
      <c r="A131" s="91"/>
      <c r="B131" s="92"/>
      <c r="C131" s="73"/>
      <c r="D131" s="70"/>
      <c r="E131" s="58"/>
      <c r="F131" s="68"/>
      <c r="G131" s="65"/>
      <c r="H131" s="90"/>
      <c r="I131" s="63"/>
      <c r="N131" s="44"/>
    </row>
    <row r="132" spans="1:14" s="3" customFormat="1" ht="16.5" customHeight="1" x14ac:dyDescent="0.25">
      <c r="A132" s="91"/>
      <c r="B132" s="92"/>
      <c r="C132" s="74"/>
      <c r="D132" s="70"/>
      <c r="E132" s="58"/>
      <c r="F132" s="68"/>
      <c r="G132" s="65"/>
      <c r="H132" s="90"/>
      <c r="I132" s="63"/>
      <c r="N132" s="44"/>
    </row>
    <row r="133" spans="1:14" s="3" customFormat="1" x14ac:dyDescent="0.25">
      <c r="A133" s="67"/>
      <c r="B133" s="61"/>
      <c r="C133" s="69"/>
      <c r="D133" s="70"/>
      <c r="E133" s="58"/>
      <c r="F133" s="68"/>
      <c r="G133" s="65"/>
      <c r="H133" s="90"/>
      <c r="I133" s="63"/>
      <c r="N133" s="44"/>
    </row>
    <row r="134" spans="1:14" s="3" customFormat="1" x14ac:dyDescent="0.25">
      <c r="A134" s="67"/>
      <c r="B134" s="61"/>
      <c r="C134" s="69"/>
      <c r="D134" s="70"/>
      <c r="E134" s="58"/>
      <c r="F134" s="68"/>
      <c r="G134" s="65"/>
      <c r="H134" s="90"/>
      <c r="I134" s="63"/>
      <c r="N134" s="44"/>
    </row>
    <row r="135" spans="1:14" s="3" customFormat="1" x14ac:dyDescent="0.25">
      <c r="A135" s="91"/>
      <c r="B135" s="92"/>
      <c r="C135" s="73"/>
      <c r="D135" s="70"/>
      <c r="E135" s="58"/>
      <c r="F135" s="68"/>
      <c r="G135" s="65"/>
      <c r="H135" s="90"/>
      <c r="I135" s="63"/>
      <c r="N135" s="44"/>
    </row>
    <row r="136" spans="1:14" s="3" customFormat="1" x14ac:dyDescent="0.25">
      <c r="A136" s="91"/>
      <c r="B136" s="92"/>
      <c r="C136" s="73"/>
      <c r="D136" s="58"/>
      <c r="E136" s="58"/>
      <c r="F136" s="68"/>
      <c r="G136" s="65"/>
      <c r="H136" s="90"/>
      <c r="I136" s="63"/>
      <c r="N136" s="44"/>
    </row>
    <row r="137" spans="1:14" s="3" customFormat="1" x14ac:dyDescent="0.25">
      <c r="A137" s="91"/>
      <c r="B137" s="92"/>
      <c r="C137" s="74"/>
      <c r="D137" s="58"/>
      <c r="E137" s="58"/>
      <c r="F137" s="68"/>
      <c r="G137" s="65"/>
      <c r="H137" s="90"/>
      <c r="I137" s="63"/>
      <c r="N137" s="44"/>
    </row>
    <row r="138" spans="1:14" s="3" customFormat="1" x14ac:dyDescent="0.25">
      <c r="A138" s="91"/>
      <c r="B138" s="92"/>
      <c r="C138" s="73"/>
      <c r="D138" s="58"/>
      <c r="E138" s="58"/>
      <c r="F138" s="68"/>
      <c r="G138" s="65"/>
      <c r="H138" s="90"/>
      <c r="I138" s="63"/>
      <c r="N138" s="44"/>
    </row>
    <row r="139" spans="1:14" s="3" customFormat="1" x14ac:dyDescent="0.25">
      <c r="A139" s="91"/>
      <c r="B139" s="92"/>
      <c r="C139" s="73"/>
      <c r="D139" s="58"/>
      <c r="E139" s="58"/>
      <c r="F139" s="68"/>
      <c r="G139" s="65"/>
      <c r="H139" s="90"/>
      <c r="I139" s="63"/>
      <c r="N139" s="44"/>
    </row>
    <row r="140" spans="1:14" s="3" customFormat="1" x14ac:dyDescent="0.25">
      <c r="A140" s="91"/>
      <c r="B140" s="92"/>
      <c r="C140" s="73"/>
      <c r="D140" s="58"/>
      <c r="E140" s="58"/>
      <c r="F140" s="68"/>
      <c r="G140" s="65"/>
      <c r="H140" s="90"/>
      <c r="I140" s="63"/>
      <c r="N140" s="44"/>
    </row>
    <row r="141" spans="1:14" s="3" customFormat="1" x14ac:dyDescent="0.25">
      <c r="A141" s="91"/>
      <c r="B141" s="92"/>
      <c r="C141" s="73"/>
      <c r="D141" s="58"/>
      <c r="E141" s="58"/>
      <c r="F141" s="68"/>
      <c r="G141" s="65"/>
      <c r="H141" s="90"/>
      <c r="I141" s="63"/>
      <c r="N141" s="44"/>
    </row>
    <row r="142" spans="1:14" s="3" customFormat="1" x14ac:dyDescent="0.25">
      <c r="A142" s="91"/>
      <c r="B142" s="92"/>
      <c r="C142" s="74"/>
      <c r="D142" s="58"/>
      <c r="E142" s="58"/>
      <c r="F142" s="68"/>
      <c r="G142" s="65"/>
      <c r="H142" s="90"/>
      <c r="I142" s="63"/>
      <c r="N142" s="44"/>
    </row>
    <row r="143" spans="1:14" s="3" customFormat="1" x14ac:dyDescent="0.25">
      <c r="A143" s="67"/>
      <c r="B143" s="61"/>
      <c r="C143" s="69"/>
      <c r="D143" s="70"/>
      <c r="E143" s="58"/>
      <c r="F143" s="68"/>
      <c r="G143" s="60"/>
      <c r="H143" s="90"/>
      <c r="I143" s="63"/>
      <c r="N143" s="44"/>
    </row>
    <row r="144" spans="1:14" s="3" customFormat="1" x14ac:dyDescent="0.25">
      <c r="A144" s="67"/>
      <c r="B144" s="61"/>
      <c r="C144" s="69"/>
      <c r="D144" s="70"/>
      <c r="E144" s="58"/>
      <c r="F144" s="68"/>
      <c r="G144" s="60"/>
      <c r="H144" s="62"/>
      <c r="I144" s="63"/>
      <c r="N144" s="44"/>
    </row>
    <row r="145" spans="1:14" s="3" customFormat="1" x14ac:dyDescent="0.25">
      <c r="A145" s="61"/>
      <c r="B145" s="61"/>
      <c r="C145" s="57"/>
      <c r="D145" s="58"/>
      <c r="E145" s="58"/>
      <c r="F145" s="68"/>
      <c r="G145" s="60"/>
      <c r="H145" s="62"/>
      <c r="I145" s="63"/>
      <c r="N145" s="44"/>
    </row>
    <row r="146" spans="1:14" s="3" customFormat="1" x14ac:dyDescent="0.25">
      <c r="A146" s="61"/>
      <c r="B146" s="61"/>
      <c r="C146" s="57"/>
      <c r="D146" s="58"/>
      <c r="E146" s="58"/>
      <c r="F146" s="68"/>
      <c r="G146" s="65"/>
      <c r="H146" s="62"/>
      <c r="I146" s="63"/>
      <c r="N146" s="44"/>
    </row>
    <row r="147" spans="1:14" s="3" customFormat="1" x14ac:dyDescent="0.25">
      <c r="A147" s="61"/>
      <c r="B147" s="61"/>
      <c r="C147" s="57"/>
      <c r="D147" s="58"/>
      <c r="E147" s="58"/>
      <c r="F147" s="68"/>
      <c r="G147" s="65"/>
      <c r="H147" s="62"/>
      <c r="I147" s="63"/>
      <c r="N147" s="44"/>
    </row>
    <row r="148" spans="1:14" s="3" customFormat="1" x14ac:dyDescent="0.25">
      <c r="A148" s="61"/>
      <c r="B148" s="61"/>
      <c r="C148" s="57"/>
      <c r="D148" s="58"/>
      <c r="E148" s="58"/>
      <c r="F148" s="68"/>
      <c r="G148" s="65"/>
      <c r="H148" s="62"/>
      <c r="I148" s="63"/>
    </row>
    <row r="149" spans="1:14" s="3" customFormat="1" x14ac:dyDescent="0.25">
      <c r="A149" s="61"/>
      <c r="B149" s="61"/>
      <c r="C149" s="57"/>
      <c r="D149" s="58"/>
      <c r="E149" s="58"/>
      <c r="F149" s="68"/>
      <c r="G149" s="65"/>
      <c r="H149" s="62"/>
      <c r="I149" s="63"/>
    </row>
    <row r="150" spans="1:14" s="3" customFormat="1" x14ac:dyDescent="0.25">
      <c r="A150" s="61"/>
      <c r="B150" s="61"/>
      <c r="C150" s="76"/>
      <c r="D150" s="58"/>
      <c r="E150" s="58"/>
      <c r="F150" s="68"/>
      <c r="G150" s="65"/>
      <c r="H150" s="62"/>
      <c r="I150" s="63"/>
    </row>
    <row r="151" spans="1:14" s="3" customFormat="1" x14ac:dyDescent="0.25">
      <c r="A151" s="92"/>
      <c r="B151" s="92"/>
      <c r="C151" s="57"/>
      <c r="D151" s="58"/>
      <c r="E151" s="58"/>
      <c r="F151" s="68"/>
      <c r="G151" s="65"/>
      <c r="H151" s="62"/>
      <c r="I151" s="63"/>
    </row>
    <row r="152" spans="1:14" s="3" customFormat="1" x14ac:dyDescent="0.25">
      <c r="A152" s="92"/>
      <c r="B152" s="92"/>
      <c r="C152" s="77"/>
      <c r="D152" s="58"/>
      <c r="E152" s="58"/>
      <c r="F152" s="68"/>
      <c r="G152" s="65"/>
      <c r="H152" s="62"/>
      <c r="I152" s="63"/>
    </row>
    <row r="153" spans="1:14" s="3" customFormat="1" x14ac:dyDescent="0.25">
      <c r="A153" s="92"/>
      <c r="B153" s="92"/>
      <c r="C153" s="76"/>
      <c r="D153" s="58"/>
      <c r="E153" s="58"/>
      <c r="F153" s="68"/>
      <c r="G153" s="65"/>
      <c r="H153" s="62"/>
      <c r="I153" s="63"/>
    </row>
    <row r="154" spans="1:14" s="3" customFormat="1" x14ac:dyDescent="0.25">
      <c r="A154" s="92"/>
      <c r="B154" s="92"/>
      <c r="C154" s="77"/>
      <c r="D154" s="58"/>
      <c r="E154" s="58"/>
      <c r="F154" s="68"/>
      <c r="G154" s="65"/>
      <c r="H154" s="62"/>
      <c r="I154" s="63"/>
    </row>
    <row r="155" spans="1:14" s="3" customFormat="1" x14ac:dyDescent="0.25">
      <c r="A155" s="92"/>
      <c r="B155" s="92"/>
      <c r="C155" s="76"/>
      <c r="D155" s="58"/>
      <c r="E155" s="58"/>
      <c r="F155" s="68"/>
      <c r="G155" s="65"/>
      <c r="H155" s="62"/>
      <c r="I155" s="63"/>
    </row>
    <row r="156" spans="1:14" s="3" customFormat="1" x14ac:dyDescent="0.25">
      <c r="A156" s="92"/>
      <c r="B156" s="92"/>
      <c r="C156" s="77"/>
      <c r="D156" s="58"/>
      <c r="E156" s="58"/>
      <c r="F156" s="68"/>
      <c r="G156" s="65"/>
      <c r="H156" s="62"/>
      <c r="I156" s="63"/>
    </row>
    <row r="157" spans="1:14" s="3" customFormat="1" x14ac:dyDescent="0.25">
      <c r="A157" s="92"/>
      <c r="B157" s="92"/>
      <c r="C157" s="76"/>
      <c r="D157" s="58"/>
      <c r="E157" s="58"/>
      <c r="F157" s="68"/>
      <c r="G157" s="65"/>
      <c r="H157" s="62"/>
      <c r="I157" s="63"/>
    </row>
    <row r="158" spans="1:14" s="3" customFormat="1" x14ac:dyDescent="0.25">
      <c r="A158" s="92"/>
      <c r="B158" s="92"/>
      <c r="C158" s="77"/>
      <c r="D158" s="58"/>
      <c r="E158" s="58"/>
      <c r="F158" s="68"/>
      <c r="G158" s="65"/>
      <c r="H158" s="62"/>
      <c r="I158" s="63"/>
    </row>
    <row r="159" spans="1:14" s="3" customFormat="1" x14ac:dyDescent="0.25">
      <c r="A159" s="92"/>
      <c r="B159" s="92"/>
      <c r="C159" s="76"/>
      <c r="D159" s="58"/>
      <c r="E159" s="58"/>
      <c r="F159" s="68"/>
      <c r="G159" s="65"/>
      <c r="H159" s="62"/>
      <c r="I159" s="63"/>
    </row>
    <row r="160" spans="1:14" s="3" customFormat="1" x14ac:dyDescent="0.25">
      <c r="A160" s="61"/>
      <c r="B160" s="61"/>
      <c r="C160" s="57"/>
      <c r="D160" s="58"/>
      <c r="E160" s="58"/>
      <c r="F160" s="68"/>
      <c r="G160" s="65"/>
      <c r="H160" s="62"/>
      <c r="I160" s="63"/>
    </row>
    <row r="161" spans="1:9" s="3" customFormat="1" x14ac:dyDescent="0.25">
      <c r="A161" s="61"/>
      <c r="B161" s="61"/>
      <c r="C161" s="57"/>
      <c r="D161" s="58"/>
      <c r="E161" s="58"/>
      <c r="F161" s="68"/>
      <c r="G161" s="65"/>
      <c r="H161" s="62"/>
      <c r="I161" s="63"/>
    </row>
    <row r="162" spans="1:9" s="3" customFormat="1" x14ac:dyDescent="0.25">
      <c r="A162" s="61"/>
      <c r="B162" s="61"/>
      <c r="C162" s="57"/>
      <c r="D162" s="58"/>
      <c r="E162" s="58"/>
      <c r="F162" s="68"/>
      <c r="G162" s="65"/>
      <c r="H162" s="62"/>
      <c r="I162" s="63"/>
    </row>
    <row r="163" spans="1:9" x14ac:dyDescent="0.25">
      <c r="A163" s="78"/>
      <c r="B163" s="79"/>
      <c r="C163" s="78"/>
      <c r="D163" s="80"/>
      <c r="E163" s="80"/>
      <c r="F163" s="81"/>
      <c r="G163" s="16"/>
      <c r="H163" s="13"/>
      <c r="I163" s="63"/>
    </row>
    <row r="164" spans="1:9" ht="15.75" thickBot="1" x14ac:dyDescent="0.3">
      <c r="A164" s="18"/>
      <c r="B164" s="39"/>
      <c r="C164" s="17"/>
      <c r="D164" s="17"/>
      <c r="E164" s="19"/>
      <c r="F164" s="17"/>
      <c r="G164" s="16"/>
    </row>
    <row r="165" spans="1:9" x14ac:dyDescent="0.25">
      <c r="A165" s="88" t="s">
        <v>30</v>
      </c>
      <c r="B165" s="88"/>
      <c r="C165" s="88"/>
      <c r="D165" s="88"/>
      <c r="E165" s="88"/>
      <c r="F165" s="88"/>
      <c r="G165" s="89"/>
      <c r="H165"/>
      <c r="I165"/>
    </row>
    <row r="166" spans="1:9" ht="43.5" thickBot="1" x14ac:dyDescent="0.3">
      <c r="A166" s="10" t="s">
        <v>0</v>
      </c>
      <c r="B166" s="40" t="s">
        <v>1</v>
      </c>
      <c r="C166" s="10" t="s">
        <v>2</v>
      </c>
      <c r="D166" s="10" t="s">
        <v>3</v>
      </c>
      <c r="E166" s="30" t="s">
        <v>4</v>
      </c>
      <c r="F166" s="11" t="s">
        <v>31</v>
      </c>
      <c r="G166" s="12" t="s">
        <v>5</v>
      </c>
      <c r="H166"/>
      <c r="I166"/>
    </row>
    <row r="167" spans="1:9" ht="16.5" thickBot="1" x14ac:dyDescent="0.3">
      <c r="A167" s="26" t="s">
        <v>32</v>
      </c>
      <c r="B167" s="26" t="s">
        <v>6</v>
      </c>
      <c r="C167" s="45" t="s">
        <v>33</v>
      </c>
      <c r="D167" s="49" t="s">
        <v>13</v>
      </c>
      <c r="E167" s="52">
        <v>137</v>
      </c>
      <c r="F167" s="27"/>
      <c r="G167" s="28">
        <f>ROUND((E167*F167),2)</f>
        <v>0</v>
      </c>
      <c r="H167"/>
      <c r="I167"/>
    </row>
    <row r="168" spans="1:9" ht="16.5" thickBot="1" x14ac:dyDescent="0.3">
      <c r="A168" s="26" t="s">
        <v>32</v>
      </c>
      <c r="B168" s="25" t="s">
        <v>7</v>
      </c>
      <c r="C168" s="46" t="s">
        <v>34</v>
      </c>
      <c r="D168" s="50" t="s">
        <v>13</v>
      </c>
      <c r="E168" s="51">
        <v>217</v>
      </c>
      <c r="F168" s="24"/>
      <c r="G168" s="28">
        <f t="shared" ref="G168:G189" si="3">ROUND((E168*F168),2)</f>
        <v>0</v>
      </c>
      <c r="H168"/>
      <c r="I168"/>
    </row>
    <row r="169" spans="1:9" ht="32.25" thickBot="1" x14ac:dyDescent="0.3">
      <c r="A169" s="26" t="s">
        <v>32</v>
      </c>
      <c r="B169" s="25" t="s">
        <v>9</v>
      </c>
      <c r="C169" s="47" t="s">
        <v>35</v>
      </c>
      <c r="D169" s="51" t="s">
        <v>36</v>
      </c>
      <c r="E169" s="51">
        <v>700</v>
      </c>
      <c r="F169" s="24"/>
      <c r="G169" s="28">
        <f t="shared" si="3"/>
        <v>0</v>
      </c>
      <c r="H169"/>
      <c r="I169"/>
    </row>
    <row r="170" spans="1:9" ht="16.5" thickBot="1" x14ac:dyDescent="0.3">
      <c r="A170" s="26" t="s">
        <v>32</v>
      </c>
      <c r="B170" s="25" t="s">
        <v>10</v>
      </c>
      <c r="C170" s="47" t="s">
        <v>37</v>
      </c>
      <c r="D170" s="51" t="s">
        <v>36</v>
      </c>
      <c r="E170" s="51">
        <v>50</v>
      </c>
      <c r="F170" s="24"/>
      <c r="G170" s="28">
        <f t="shared" si="3"/>
        <v>0</v>
      </c>
      <c r="H170"/>
      <c r="I170"/>
    </row>
    <row r="171" spans="1:9" ht="16.5" thickBot="1" x14ac:dyDescent="0.3">
      <c r="A171" s="26" t="s">
        <v>32</v>
      </c>
      <c r="B171" s="25" t="s">
        <v>11</v>
      </c>
      <c r="C171" s="47" t="s">
        <v>38</v>
      </c>
      <c r="D171" s="51" t="s">
        <v>36</v>
      </c>
      <c r="E171" s="51">
        <v>5</v>
      </c>
      <c r="F171" s="24"/>
      <c r="G171" s="28">
        <f t="shared" si="3"/>
        <v>0</v>
      </c>
      <c r="H171"/>
      <c r="I171"/>
    </row>
    <row r="172" spans="1:9" ht="16.5" thickBot="1" x14ac:dyDescent="0.3">
      <c r="A172" s="26" t="s">
        <v>32</v>
      </c>
      <c r="B172" s="25" t="s">
        <v>12</v>
      </c>
      <c r="C172" s="47" t="s">
        <v>39</v>
      </c>
      <c r="D172" s="51" t="s">
        <v>36</v>
      </c>
      <c r="E172" s="51">
        <v>35</v>
      </c>
      <c r="F172" s="24"/>
      <c r="G172" s="28">
        <f t="shared" si="3"/>
        <v>0</v>
      </c>
      <c r="H172"/>
      <c r="I172"/>
    </row>
    <row r="173" spans="1:9" ht="32.25" thickBot="1" x14ac:dyDescent="0.3">
      <c r="A173" s="26" t="s">
        <v>32</v>
      </c>
      <c r="B173" s="25" t="s">
        <v>14</v>
      </c>
      <c r="C173" s="47" t="s">
        <v>40</v>
      </c>
      <c r="D173" s="51" t="s">
        <v>36</v>
      </c>
      <c r="E173" s="51">
        <v>100</v>
      </c>
      <c r="F173" s="24"/>
      <c r="G173" s="28">
        <f t="shared" si="3"/>
        <v>0</v>
      </c>
      <c r="H173"/>
      <c r="I173"/>
    </row>
    <row r="174" spans="1:9" ht="32.25" thickBot="1" x14ac:dyDescent="0.3">
      <c r="A174" s="26" t="s">
        <v>32</v>
      </c>
      <c r="B174" s="25" t="s">
        <v>15</v>
      </c>
      <c r="C174" s="48" t="s">
        <v>41</v>
      </c>
      <c r="D174" s="51" t="s">
        <v>36</v>
      </c>
      <c r="E174" s="51">
        <v>600</v>
      </c>
      <c r="F174" s="24"/>
      <c r="G174" s="28">
        <f t="shared" si="3"/>
        <v>0</v>
      </c>
      <c r="H174"/>
      <c r="I174"/>
    </row>
    <row r="175" spans="1:9" ht="48" thickBot="1" x14ac:dyDescent="0.3">
      <c r="A175" s="26" t="s">
        <v>32</v>
      </c>
      <c r="B175" s="25" t="s">
        <v>16</v>
      </c>
      <c r="C175" s="47" t="s">
        <v>42</v>
      </c>
      <c r="D175" s="50" t="s">
        <v>13</v>
      </c>
      <c r="E175" s="51">
        <v>137</v>
      </c>
      <c r="F175" s="24"/>
      <c r="G175" s="28">
        <f t="shared" si="3"/>
        <v>0</v>
      </c>
      <c r="H175"/>
      <c r="I175"/>
    </row>
    <row r="176" spans="1:9" ht="48" thickBot="1" x14ac:dyDescent="0.3">
      <c r="A176" s="26" t="s">
        <v>32</v>
      </c>
      <c r="B176" s="25" t="s">
        <v>17</v>
      </c>
      <c r="C176" s="47" t="s">
        <v>43</v>
      </c>
      <c r="D176" s="50" t="s">
        <v>13</v>
      </c>
      <c r="E176" s="51">
        <v>217</v>
      </c>
      <c r="F176" s="24"/>
      <c r="G176" s="28">
        <f t="shared" si="3"/>
        <v>0</v>
      </c>
      <c r="H176"/>
      <c r="I176"/>
    </row>
    <row r="177" spans="1:9" ht="35.25" thickBot="1" x14ac:dyDescent="0.3">
      <c r="A177" s="26" t="s">
        <v>32</v>
      </c>
      <c r="B177" s="25" t="s">
        <v>18</v>
      </c>
      <c r="C177" s="47" t="s">
        <v>44</v>
      </c>
      <c r="D177" s="50" t="s">
        <v>45</v>
      </c>
      <c r="E177" s="51" t="s">
        <v>46</v>
      </c>
      <c r="F177" s="24"/>
      <c r="G177" s="28">
        <v>0</v>
      </c>
      <c r="H177"/>
      <c r="I177"/>
    </row>
    <row r="178" spans="1:9" ht="35.25" thickBot="1" x14ac:dyDescent="0.3">
      <c r="A178" s="26" t="s">
        <v>32</v>
      </c>
      <c r="B178" s="25" t="s">
        <v>19</v>
      </c>
      <c r="C178" s="47" t="s">
        <v>47</v>
      </c>
      <c r="D178" s="50" t="s">
        <v>45</v>
      </c>
      <c r="E178" s="51" t="s">
        <v>48</v>
      </c>
      <c r="F178" s="24"/>
      <c r="G178" s="28">
        <v>0</v>
      </c>
      <c r="H178"/>
      <c r="I178"/>
    </row>
    <row r="179" spans="1:9" ht="35.25" thickBot="1" x14ac:dyDescent="0.3">
      <c r="A179" s="26" t="s">
        <v>32</v>
      </c>
      <c r="B179" s="26" t="s">
        <v>20</v>
      </c>
      <c r="C179" s="47" t="s">
        <v>49</v>
      </c>
      <c r="D179" s="50" t="s">
        <v>45</v>
      </c>
      <c r="E179" s="51" t="s">
        <v>50</v>
      </c>
      <c r="F179" s="24"/>
      <c r="G179" s="28">
        <v>0</v>
      </c>
      <c r="H179"/>
      <c r="I179"/>
    </row>
    <row r="180" spans="1:9" ht="32.25" thickBot="1" x14ac:dyDescent="0.3">
      <c r="A180" s="26" t="s">
        <v>32</v>
      </c>
      <c r="B180" s="25" t="s">
        <v>21</v>
      </c>
      <c r="C180" s="47" t="s">
        <v>51</v>
      </c>
      <c r="D180" s="50" t="s">
        <v>52</v>
      </c>
      <c r="E180" s="51">
        <v>4</v>
      </c>
      <c r="F180" s="24"/>
      <c r="G180" s="28">
        <f t="shared" si="3"/>
        <v>0</v>
      </c>
      <c r="H180"/>
      <c r="I180"/>
    </row>
    <row r="181" spans="1:9" ht="16.5" thickBot="1" x14ac:dyDescent="0.3">
      <c r="A181" s="26" t="s">
        <v>32</v>
      </c>
      <c r="B181" s="25" t="s">
        <v>22</v>
      </c>
      <c r="C181" s="47" t="s">
        <v>53</v>
      </c>
      <c r="D181" s="50" t="s">
        <v>13</v>
      </c>
      <c r="E181" s="51">
        <v>137</v>
      </c>
      <c r="F181" s="24"/>
      <c r="G181" s="28">
        <f t="shared" si="3"/>
        <v>0</v>
      </c>
      <c r="H181"/>
      <c r="I181"/>
    </row>
    <row r="182" spans="1:9" ht="16.5" thickBot="1" x14ac:dyDescent="0.3">
      <c r="A182" s="26" t="s">
        <v>32</v>
      </c>
      <c r="B182" s="25" t="s">
        <v>23</v>
      </c>
      <c r="C182" s="47" t="s">
        <v>54</v>
      </c>
      <c r="D182" s="50" t="s">
        <v>13</v>
      </c>
      <c r="E182" s="51">
        <v>226</v>
      </c>
      <c r="F182" s="24"/>
      <c r="G182" s="28">
        <f t="shared" si="3"/>
        <v>0</v>
      </c>
      <c r="H182"/>
      <c r="I182"/>
    </row>
    <row r="183" spans="1:9" ht="16.5" thickBot="1" x14ac:dyDescent="0.3">
      <c r="A183" s="26" t="s">
        <v>32</v>
      </c>
      <c r="B183" s="25" t="s">
        <v>24</v>
      </c>
      <c r="C183" s="47" t="s">
        <v>55</v>
      </c>
      <c r="D183" s="50" t="s">
        <v>8</v>
      </c>
      <c r="E183" s="51">
        <v>20</v>
      </c>
      <c r="F183" s="24"/>
      <c r="G183" s="28">
        <f t="shared" si="3"/>
        <v>0</v>
      </c>
      <c r="H183"/>
      <c r="I183"/>
    </row>
    <row r="184" spans="1:9" ht="16.5" thickBot="1" x14ac:dyDescent="0.3">
      <c r="A184" s="26" t="s">
        <v>32</v>
      </c>
      <c r="B184" s="25" t="s">
        <v>25</v>
      </c>
      <c r="C184" s="47" t="s">
        <v>56</v>
      </c>
      <c r="D184" s="50" t="s">
        <v>8</v>
      </c>
      <c r="E184" s="51">
        <v>8</v>
      </c>
      <c r="F184" s="24"/>
      <c r="G184" s="28">
        <f t="shared" si="3"/>
        <v>0</v>
      </c>
      <c r="H184"/>
      <c r="I184"/>
    </row>
    <row r="185" spans="1:9" ht="16.5" thickBot="1" x14ac:dyDescent="0.3">
      <c r="A185" s="26" t="s">
        <v>32</v>
      </c>
      <c r="B185" s="25" t="s">
        <v>26</v>
      </c>
      <c r="C185" s="47" t="s">
        <v>57</v>
      </c>
      <c r="D185" s="50" t="s">
        <v>8</v>
      </c>
      <c r="E185" s="51">
        <v>19</v>
      </c>
      <c r="F185" s="24"/>
      <c r="G185" s="28">
        <f t="shared" si="3"/>
        <v>0</v>
      </c>
      <c r="H185"/>
      <c r="I185"/>
    </row>
    <row r="186" spans="1:9" ht="16.5" thickBot="1" x14ac:dyDescent="0.3">
      <c r="A186" s="26" t="s">
        <v>32</v>
      </c>
      <c r="B186" s="25" t="s">
        <v>27</v>
      </c>
      <c r="C186" s="47" t="s">
        <v>58</v>
      </c>
      <c r="D186" s="50" t="s">
        <v>52</v>
      </c>
      <c r="E186" s="51">
        <v>1</v>
      </c>
      <c r="F186" s="24"/>
      <c r="G186" s="28">
        <f t="shared" si="3"/>
        <v>0</v>
      </c>
      <c r="H186"/>
      <c r="I186"/>
    </row>
    <row r="187" spans="1:9" ht="19.5" thickBot="1" x14ac:dyDescent="0.3">
      <c r="A187" s="26" t="s">
        <v>32</v>
      </c>
      <c r="B187" s="25" t="s">
        <v>28</v>
      </c>
      <c r="C187" s="47" t="s">
        <v>59</v>
      </c>
      <c r="D187" s="50" t="s">
        <v>60</v>
      </c>
      <c r="E187" s="51">
        <v>2</v>
      </c>
      <c r="F187" s="24"/>
      <c r="G187" s="28">
        <f t="shared" si="3"/>
        <v>0</v>
      </c>
      <c r="H187"/>
      <c r="I187"/>
    </row>
    <row r="188" spans="1:9" ht="16.5" thickBot="1" x14ac:dyDescent="0.3">
      <c r="A188" s="26" t="s">
        <v>32</v>
      </c>
      <c r="B188" s="25" t="s">
        <v>29</v>
      </c>
      <c r="C188" s="47" t="s">
        <v>61</v>
      </c>
      <c r="D188" s="50" t="s">
        <v>52</v>
      </c>
      <c r="E188" s="51">
        <v>1</v>
      </c>
      <c r="F188" s="24"/>
      <c r="G188" s="28">
        <f t="shared" si="3"/>
        <v>0</v>
      </c>
      <c r="H188" s="13"/>
      <c r="I188"/>
    </row>
    <row r="189" spans="1:9" ht="29.25" thickBot="1" x14ac:dyDescent="0.3">
      <c r="A189" s="26" t="s">
        <v>32</v>
      </c>
      <c r="B189" s="43">
        <v>1.23</v>
      </c>
      <c r="C189" s="47" t="s">
        <v>62</v>
      </c>
      <c r="D189" s="50" t="s">
        <v>13</v>
      </c>
      <c r="E189" s="51">
        <v>22</v>
      </c>
      <c r="F189" s="29"/>
      <c r="G189" s="28">
        <f t="shared" si="3"/>
        <v>0</v>
      </c>
      <c r="H189" s="14" t="s">
        <v>63</v>
      </c>
      <c r="I189" s="15">
        <f>ROUND(SUM(G167:G189),2)</f>
        <v>0</v>
      </c>
    </row>
    <row r="190" spans="1:9" ht="43.5" thickBot="1" x14ac:dyDescent="0.3">
      <c r="A190"/>
      <c r="B190" s="41"/>
      <c r="C190"/>
      <c r="D190"/>
      <c r="E190"/>
      <c r="F190" s="20" t="s">
        <v>64</v>
      </c>
      <c r="G190" s="21">
        <f>SUM(G167:G189)</f>
        <v>0</v>
      </c>
      <c r="H190"/>
      <c r="I190"/>
    </row>
    <row r="194" spans="1:9" ht="15.75" thickBot="1" x14ac:dyDescent="0.3"/>
    <row r="195" spans="1:9" x14ac:dyDescent="0.25">
      <c r="A195" s="88" t="s">
        <v>65</v>
      </c>
      <c r="B195" s="88"/>
      <c r="C195" s="88"/>
      <c r="D195" s="88"/>
      <c r="E195" s="88"/>
      <c r="F195" s="88"/>
      <c r="G195" s="89"/>
      <c r="H195"/>
      <c r="I195"/>
    </row>
    <row r="196" spans="1:9" ht="43.5" thickBot="1" x14ac:dyDescent="0.3">
      <c r="A196" s="10" t="s">
        <v>0</v>
      </c>
      <c r="B196" s="40" t="s">
        <v>1</v>
      </c>
      <c r="C196" s="10" t="s">
        <v>2</v>
      </c>
      <c r="D196" s="10" t="s">
        <v>3</v>
      </c>
      <c r="E196" s="30" t="s">
        <v>4</v>
      </c>
      <c r="F196" s="11" t="s">
        <v>31</v>
      </c>
      <c r="G196" s="12" t="s">
        <v>5</v>
      </c>
      <c r="H196"/>
      <c r="I196"/>
    </row>
    <row r="197" spans="1:9" ht="16.5" thickBot="1" x14ac:dyDescent="0.3">
      <c r="A197" s="26" t="s">
        <v>66</v>
      </c>
      <c r="B197" s="26" t="s">
        <v>6</v>
      </c>
      <c r="C197" s="45" t="s">
        <v>67</v>
      </c>
      <c r="D197" s="50" t="s">
        <v>52</v>
      </c>
      <c r="E197" s="52">
        <v>1</v>
      </c>
      <c r="F197" s="27"/>
      <c r="G197" s="28">
        <f>ROUND((E197*F197),2)</f>
        <v>0</v>
      </c>
      <c r="H197"/>
      <c r="I197"/>
    </row>
    <row r="198" spans="1:9" ht="16.5" thickBot="1" x14ac:dyDescent="0.3">
      <c r="A198" s="26"/>
      <c r="B198" s="25" t="s">
        <v>7</v>
      </c>
      <c r="C198" s="46"/>
      <c r="D198" s="50"/>
      <c r="E198" s="51"/>
      <c r="F198" s="24"/>
      <c r="G198" s="28">
        <f t="shared" ref="G198:G201" si="4">ROUND((E198*F198),2)</f>
        <v>0</v>
      </c>
      <c r="H198"/>
      <c r="I198"/>
    </row>
    <row r="199" spans="1:9" ht="16.5" thickBot="1" x14ac:dyDescent="0.3">
      <c r="A199" s="26"/>
      <c r="B199" s="25" t="s">
        <v>9</v>
      </c>
      <c r="C199" s="47"/>
      <c r="D199" s="51"/>
      <c r="E199" s="51"/>
      <c r="F199" s="24"/>
      <c r="G199" s="28">
        <f t="shared" si="4"/>
        <v>0</v>
      </c>
      <c r="H199"/>
      <c r="I199"/>
    </row>
    <row r="200" spans="1:9" ht="16.5" thickBot="1" x14ac:dyDescent="0.3">
      <c r="A200" s="26"/>
      <c r="B200" s="25" t="s">
        <v>10</v>
      </c>
      <c r="C200" s="47"/>
      <c r="D200" s="51"/>
      <c r="E200" s="51"/>
      <c r="F200" s="24"/>
      <c r="G200" s="28">
        <f t="shared" si="4"/>
        <v>0</v>
      </c>
      <c r="H200"/>
      <c r="I200"/>
    </row>
    <row r="201" spans="1:9" ht="16.5" thickBot="1" x14ac:dyDescent="0.3">
      <c r="A201" s="26"/>
      <c r="B201" s="25" t="s">
        <v>11</v>
      </c>
      <c r="C201" s="47"/>
      <c r="D201" s="51"/>
      <c r="E201" s="51"/>
      <c r="F201" s="24"/>
      <c r="G201" s="28">
        <f t="shared" si="4"/>
        <v>0</v>
      </c>
      <c r="H201"/>
      <c r="I201"/>
    </row>
    <row r="202" spans="1:9" ht="29.25" thickBot="1" x14ac:dyDescent="0.3">
      <c r="A202" s="26"/>
      <c r="B202" s="43"/>
      <c r="C202" s="47"/>
      <c r="D202" s="50"/>
      <c r="E202" s="51"/>
      <c r="F202" s="29"/>
      <c r="G202" s="28"/>
      <c r="H202" s="14" t="s">
        <v>68</v>
      </c>
      <c r="I202" s="15">
        <f>ROUND(SUM(G197:G202),2)</f>
        <v>0</v>
      </c>
    </row>
    <row r="203" spans="1:9" ht="43.5" thickBot="1" x14ac:dyDescent="0.3">
      <c r="A203"/>
      <c r="B203" s="41"/>
      <c r="C203"/>
      <c r="D203"/>
      <c r="E203"/>
      <c r="F203" s="20" t="s">
        <v>69</v>
      </c>
      <c r="G203" s="21">
        <f>SUM(G197:G202)</f>
        <v>0</v>
      </c>
      <c r="H203"/>
      <c r="I203"/>
    </row>
  </sheetData>
  <mergeCells count="35">
    <mergeCell ref="A158:A159"/>
    <mergeCell ref="B158:B159"/>
    <mergeCell ref="A138:A142"/>
    <mergeCell ref="B138:B142"/>
    <mergeCell ref="A151:A153"/>
    <mergeCell ref="B151:B153"/>
    <mergeCell ref="A154:A155"/>
    <mergeCell ref="B154:B155"/>
    <mergeCell ref="A1:G1"/>
    <mergeCell ref="A3:G3"/>
    <mergeCell ref="H51:H58"/>
    <mergeCell ref="H60:H67"/>
    <mergeCell ref="H69:H76"/>
    <mergeCell ref="A33:G33"/>
    <mergeCell ref="H78:H85"/>
    <mergeCell ref="H87:H90"/>
    <mergeCell ref="H92:H95"/>
    <mergeCell ref="H97:H101"/>
    <mergeCell ref="H103:H107"/>
    <mergeCell ref="A195:G195"/>
    <mergeCell ref="H109:H125"/>
    <mergeCell ref="H127:H143"/>
    <mergeCell ref="A135:A137"/>
    <mergeCell ref="B135:B137"/>
    <mergeCell ref="A120:A124"/>
    <mergeCell ref="B120:B124"/>
    <mergeCell ref="A129:A132"/>
    <mergeCell ref="B129:B132"/>
    <mergeCell ref="A165:G165"/>
    <mergeCell ref="A111:A114"/>
    <mergeCell ref="B111:B114"/>
    <mergeCell ref="A117:A119"/>
    <mergeCell ref="B117:B119"/>
    <mergeCell ref="A156:A157"/>
    <mergeCell ref="B156:B15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D3C0-456A-454E-9A8A-FC92164DB50A}">
  <dimension ref="A1:N203"/>
  <sheetViews>
    <sheetView zoomScale="85" zoomScaleNormal="85" workbookViewId="0">
      <selection activeCell="G34" sqref="G34"/>
    </sheetView>
  </sheetViews>
  <sheetFormatPr defaultColWidth="9.140625" defaultRowHeight="15" x14ac:dyDescent="0.25"/>
  <cols>
    <col min="1" max="1" width="39.7109375" style="9" customWidth="1"/>
    <col min="2" max="2" width="7" style="42" customWidth="1"/>
    <col min="3" max="3" width="74.85546875" style="5" customWidth="1"/>
    <col min="4" max="4" width="9.140625" style="4"/>
    <col min="5" max="5" width="16.28515625" style="4" customWidth="1"/>
    <col min="6" max="6" width="20.7109375" style="6" customWidth="1"/>
    <col min="7" max="7" width="14.7109375" style="4" customWidth="1"/>
    <col min="8" max="8" width="21.5703125" style="7" customWidth="1"/>
    <col min="9" max="9" width="16.140625" style="2" customWidth="1"/>
    <col min="10" max="16384" width="9.140625" style="2"/>
  </cols>
  <sheetData>
    <row r="1" spans="1:9" ht="15.75" customHeight="1" x14ac:dyDescent="0.25">
      <c r="A1" s="94" t="s">
        <v>86</v>
      </c>
      <c r="B1" s="94"/>
      <c r="C1" s="94"/>
      <c r="D1" s="94"/>
      <c r="E1" s="94"/>
      <c r="F1" s="94"/>
      <c r="G1" s="94"/>
    </row>
    <row r="2" spans="1:9" thickBot="1" x14ac:dyDescent="0.3">
      <c r="A2" s="1"/>
      <c r="B2" s="23"/>
      <c r="C2" s="1"/>
      <c r="D2" s="1"/>
      <c r="E2" s="8"/>
      <c r="F2" s="1"/>
      <c r="G2" s="1"/>
    </row>
    <row r="3" spans="1:9" x14ac:dyDescent="0.25">
      <c r="A3" s="88" t="s">
        <v>83</v>
      </c>
      <c r="B3" s="88"/>
      <c r="C3" s="88"/>
      <c r="D3" s="88"/>
      <c r="E3" s="88"/>
      <c r="F3" s="88"/>
      <c r="G3" s="89"/>
      <c r="H3"/>
      <c r="I3"/>
    </row>
    <row r="4" spans="1:9" ht="43.5" thickBot="1" x14ac:dyDescent="0.3">
      <c r="A4" s="10" t="s">
        <v>0</v>
      </c>
      <c r="B4" s="40" t="s">
        <v>1</v>
      </c>
      <c r="C4" s="10" t="s">
        <v>2</v>
      </c>
      <c r="D4" s="10" t="s">
        <v>3</v>
      </c>
      <c r="E4" s="30" t="s">
        <v>4</v>
      </c>
      <c r="F4" s="11" t="s">
        <v>31</v>
      </c>
      <c r="G4" s="12" t="s">
        <v>5</v>
      </c>
      <c r="H4"/>
      <c r="I4"/>
    </row>
    <row r="5" spans="1:9" ht="16.5" thickBot="1" x14ac:dyDescent="0.3">
      <c r="A5" s="26" t="s">
        <v>66</v>
      </c>
      <c r="B5" s="26" t="s">
        <v>6</v>
      </c>
      <c r="C5" s="45" t="s">
        <v>67</v>
      </c>
      <c r="D5" s="50" t="s">
        <v>52</v>
      </c>
      <c r="E5" s="52">
        <v>1</v>
      </c>
      <c r="F5" s="27"/>
      <c r="G5" s="28">
        <f>ROUND((E5*F5),2)</f>
        <v>0</v>
      </c>
      <c r="H5"/>
      <c r="I5"/>
    </row>
    <row r="6" spans="1:9" ht="16.149999999999999" thickBot="1" x14ac:dyDescent="0.35">
      <c r="A6" s="26"/>
      <c r="B6" s="25" t="s">
        <v>7</v>
      </c>
      <c r="C6" s="46"/>
      <c r="D6" s="50"/>
      <c r="E6" s="51"/>
      <c r="F6" s="24"/>
      <c r="G6" s="28">
        <f t="shared" ref="G6:G9" si="0">ROUND((E6*F6),2)</f>
        <v>0</v>
      </c>
      <c r="H6"/>
      <c r="I6"/>
    </row>
    <row r="7" spans="1:9" ht="16.149999999999999" thickBot="1" x14ac:dyDescent="0.35">
      <c r="A7" s="26"/>
      <c r="B7" s="25" t="s">
        <v>9</v>
      </c>
      <c r="C7" s="47"/>
      <c r="D7" s="51"/>
      <c r="E7" s="51"/>
      <c r="F7" s="24"/>
      <c r="G7" s="28">
        <f t="shared" si="0"/>
        <v>0</v>
      </c>
      <c r="H7"/>
      <c r="I7"/>
    </row>
    <row r="8" spans="1:9" ht="16.149999999999999" thickBot="1" x14ac:dyDescent="0.35">
      <c r="A8" s="26"/>
      <c r="B8" s="25" t="s">
        <v>10</v>
      </c>
      <c r="C8" s="47"/>
      <c r="D8" s="51"/>
      <c r="E8" s="51"/>
      <c r="F8" s="24"/>
      <c r="G8" s="28">
        <f t="shared" si="0"/>
        <v>0</v>
      </c>
      <c r="H8"/>
      <c r="I8"/>
    </row>
    <row r="9" spans="1:9" ht="16.149999999999999" thickBot="1" x14ac:dyDescent="0.35">
      <c r="A9" s="26"/>
      <c r="B9" s="25" t="s">
        <v>11</v>
      </c>
      <c r="C9" s="47"/>
      <c r="D9" s="51"/>
      <c r="E9" s="51"/>
      <c r="F9" s="24"/>
      <c r="G9" s="28">
        <f t="shared" si="0"/>
        <v>0</v>
      </c>
      <c r="H9"/>
      <c r="I9"/>
    </row>
    <row r="10" spans="1:9" ht="29.25" thickBot="1" x14ac:dyDescent="0.3">
      <c r="A10" s="26"/>
      <c r="B10" s="43"/>
      <c r="C10" s="47"/>
      <c r="D10" s="50"/>
      <c r="E10" s="51"/>
      <c r="F10" s="29"/>
      <c r="G10" s="28"/>
      <c r="H10" s="14" t="s">
        <v>68</v>
      </c>
      <c r="I10" s="15">
        <f>ROUND(SUM(G5:G9),2)</f>
        <v>0</v>
      </c>
    </row>
    <row r="11" spans="1:9" ht="43.5" thickBot="1" x14ac:dyDescent="0.3">
      <c r="A11"/>
      <c r="B11" s="41"/>
      <c r="C11"/>
      <c r="D11"/>
      <c r="E11"/>
      <c r="F11" s="20" t="s">
        <v>69</v>
      </c>
      <c r="G11" s="21">
        <f>SUM(G5:G10)</f>
        <v>0</v>
      </c>
      <c r="H11"/>
      <c r="I11"/>
    </row>
    <row r="12" spans="1:9" ht="15.6" x14ac:dyDescent="0.3">
      <c r="A12" s="56"/>
      <c r="B12" s="56"/>
      <c r="C12" s="86"/>
      <c r="D12" s="84"/>
      <c r="E12" s="84"/>
      <c r="F12" s="59"/>
      <c r="G12" s="60"/>
      <c r="H12"/>
      <c r="I12"/>
    </row>
    <row r="13" spans="1:9" ht="15.6" x14ac:dyDescent="0.3">
      <c r="A13" s="56"/>
      <c r="B13" s="56"/>
      <c r="C13" s="85"/>
      <c r="D13" s="83"/>
      <c r="E13" s="84"/>
      <c r="F13" s="59"/>
      <c r="G13" s="60"/>
      <c r="H13"/>
      <c r="I13"/>
    </row>
    <row r="14" spans="1:9" ht="15.6" x14ac:dyDescent="0.3">
      <c r="A14" s="56"/>
      <c r="B14" s="56"/>
      <c r="C14" s="85"/>
      <c r="D14" s="83"/>
      <c r="E14" s="84"/>
      <c r="F14" s="59"/>
      <c r="G14" s="60"/>
      <c r="H14"/>
      <c r="I14"/>
    </row>
    <row r="15" spans="1:9" ht="15.6" x14ac:dyDescent="0.3">
      <c r="A15" s="56"/>
      <c r="B15" s="56"/>
      <c r="C15" s="85"/>
      <c r="D15" s="83"/>
      <c r="E15" s="84"/>
      <c r="F15" s="59"/>
      <c r="G15" s="60"/>
      <c r="H15"/>
      <c r="I15"/>
    </row>
    <row r="16" spans="1:9" ht="15.6" x14ac:dyDescent="0.3">
      <c r="A16" s="56"/>
      <c r="B16" s="56"/>
      <c r="C16" s="85"/>
      <c r="D16" s="83"/>
      <c r="E16" s="84"/>
      <c r="F16" s="59"/>
      <c r="G16" s="60"/>
      <c r="H16"/>
      <c r="I16"/>
    </row>
    <row r="17" spans="1:9" ht="15.6" x14ac:dyDescent="0.3">
      <c r="A17" s="56"/>
      <c r="B17" s="56"/>
      <c r="C17" s="85"/>
      <c r="D17" s="83"/>
      <c r="E17" s="84"/>
      <c r="F17" s="59"/>
      <c r="G17" s="60"/>
      <c r="H17"/>
      <c r="I17"/>
    </row>
    <row r="18" spans="1:9" ht="15.6" x14ac:dyDescent="0.3">
      <c r="A18" s="56"/>
      <c r="B18" s="56"/>
      <c r="C18" s="85"/>
      <c r="D18" s="83"/>
      <c r="E18" s="84"/>
      <c r="F18" s="59"/>
      <c r="G18" s="60"/>
      <c r="H18"/>
      <c r="I18"/>
    </row>
    <row r="19" spans="1:9" ht="15.6" x14ac:dyDescent="0.3">
      <c r="A19" s="56"/>
      <c r="B19" s="56"/>
      <c r="C19" s="85"/>
      <c r="D19" s="83"/>
      <c r="E19" s="84"/>
      <c r="F19" s="59"/>
      <c r="G19" s="60"/>
      <c r="H19"/>
      <c r="I19"/>
    </row>
    <row r="20" spans="1:9" ht="15.6" x14ac:dyDescent="0.3">
      <c r="A20" s="56"/>
      <c r="B20" s="56"/>
      <c r="C20" s="85"/>
      <c r="D20" s="83"/>
      <c r="E20" s="84"/>
      <c r="F20" s="59"/>
      <c r="G20" s="60"/>
      <c r="H20"/>
      <c r="I20"/>
    </row>
    <row r="21" spans="1:9" ht="15.6" x14ac:dyDescent="0.3">
      <c r="A21" s="56"/>
      <c r="B21" s="56"/>
      <c r="C21" s="85"/>
      <c r="D21" s="83"/>
      <c r="E21" s="84"/>
      <c r="F21" s="59"/>
      <c r="G21" s="60"/>
      <c r="H21"/>
      <c r="I21"/>
    </row>
    <row r="22" spans="1:9" ht="15.6" x14ac:dyDescent="0.3">
      <c r="A22" s="56"/>
      <c r="B22" s="56"/>
      <c r="C22" s="85"/>
      <c r="D22" s="83"/>
      <c r="E22" s="84"/>
      <c r="F22" s="59"/>
      <c r="G22" s="60"/>
      <c r="H22"/>
      <c r="I22"/>
    </row>
    <row r="23" spans="1:9" ht="15.6" x14ac:dyDescent="0.3">
      <c r="A23" s="56"/>
      <c r="B23" s="56"/>
      <c r="C23" s="85"/>
      <c r="D23" s="83"/>
      <c r="E23" s="84"/>
      <c r="F23" s="59"/>
      <c r="G23" s="60"/>
      <c r="H23"/>
      <c r="I23"/>
    </row>
    <row r="24" spans="1:9" ht="15.6" x14ac:dyDescent="0.3">
      <c r="A24" s="56"/>
      <c r="B24" s="56"/>
      <c r="C24" s="85"/>
      <c r="D24" s="83"/>
      <c r="E24" s="84"/>
      <c r="F24" s="59"/>
      <c r="G24" s="60"/>
      <c r="H24"/>
      <c r="I24"/>
    </row>
    <row r="25" spans="1:9" ht="15.6" x14ac:dyDescent="0.3">
      <c r="A25" s="56"/>
      <c r="B25" s="56"/>
      <c r="C25" s="85"/>
      <c r="D25" s="83"/>
      <c r="E25" s="84"/>
      <c r="F25" s="59"/>
      <c r="G25" s="60"/>
      <c r="H25"/>
      <c r="I25"/>
    </row>
    <row r="26" spans="1:9" ht="15.6" x14ac:dyDescent="0.3">
      <c r="A26" s="56"/>
      <c r="B26" s="56"/>
      <c r="C26" s="85"/>
      <c r="D26" s="83"/>
      <c r="E26" s="84"/>
      <c r="F26" s="59"/>
      <c r="G26" s="60"/>
      <c r="H26" s="13"/>
      <c r="I26"/>
    </row>
    <row r="27" spans="1:9" ht="15.6" x14ac:dyDescent="0.25">
      <c r="A27" s="56"/>
      <c r="B27" s="87"/>
      <c r="C27" s="85"/>
      <c r="D27" s="83"/>
      <c r="E27" s="84"/>
      <c r="F27" s="59"/>
      <c r="G27" s="60"/>
      <c r="H27" s="62"/>
      <c r="I27" s="63"/>
    </row>
    <row r="28" spans="1:9" ht="14.45" x14ac:dyDescent="0.3">
      <c r="A28"/>
      <c r="B28" s="41"/>
      <c r="C28"/>
      <c r="D28"/>
      <c r="E28"/>
      <c r="F28" s="81"/>
      <c r="G28" s="16"/>
      <c r="H28"/>
      <c r="I28"/>
    </row>
    <row r="31" spans="1:9" s="3" customFormat="1" ht="13.9" x14ac:dyDescent="0.25">
      <c r="A31" s="9"/>
      <c r="B31" s="42"/>
      <c r="C31" s="5"/>
      <c r="D31" s="4"/>
      <c r="E31" s="4"/>
      <c r="F31" s="6"/>
      <c r="G31" s="4"/>
      <c r="H31" s="7"/>
      <c r="I31" s="2"/>
    </row>
    <row r="32" spans="1:9" s="3" customFormat="1" ht="13.9" x14ac:dyDescent="0.25">
      <c r="A32" s="9"/>
      <c r="B32" s="42"/>
      <c r="C32" s="5"/>
      <c r="D32" s="4"/>
      <c r="E32" s="4"/>
      <c r="F32" s="6"/>
      <c r="G32" s="4"/>
      <c r="H32" s="7"/>
      <c r="I32" s="2"/>
    </row>
    <row r="33" spans="1:9" s="3" customFormat="1" ht="14.45" x14ac:dyDescent="0.3">
      <c r="A33" s="95"/>
      <c r="B33" s="95"/>
      <c r="C33" s="95"/>
      <c r="D33" s="95"/>
      <c r="E33" s="95"/>
      <c r="F33" s="95"/>
      <c r="G33" s="95"/>
      <c r="H33"/>
      <c r="I33"/>
    </row>
    <row r="34" spans="1:9" s="3" customFormat="1" ht="14.45" x14ac:dyDescent="0.3">
      <c r="A34" s="53"/>
      <c r="B34" s="54"/>
      <c r="C34" s="53"/>
      <c r="D34" s="53"/>
      <c r="E34" s="82"/>
      <c r="F34" s="55"/>
      <c r="G34" s="55"/>
      <c r="H34"/>
      <c r="I34"/>
    </row>
    <row r="35" spans="1:9" s="3" customFormat="1" ht="15.6" x14ac:dyDescent="0.3">
      <c r="A35" s="56"/>
      <c r="B35" s="56"/>
      <c r="C35" s="45"/>
      <c r="D35" s="83"/>
      <c r="E35" s="84"/>
      <c r="F35" s="59"/>
      <c r="G35" s="60"/>
      <c r="H35"/>
      <c r="I35"/>
    </row>
    <row r="36" spans="1:9" s="3" customFormat="1" ht="15.6" x14ac:dyDescent="0.3">
      <c r="A36" s="56"/>
      <c r="B36" s="56"/>
      <c r="C36" s="85"/>
      <c r="D36" s="83"/>
      <c r="E36" s="84"/>
      <c r="F36" s="59"/>
      <c r="G36" s="60"/>
      <c r="H36"/>
      <c r="I36"/>
    </row>
    <row r="37" spans="1:9" s="3" customFormat="1" ht="15.6" x14ac:dyDescent="0.3">
      <c r="A37" s="56"/>
      <c r="B37" s="56"/>
      <c r="C37" s="85"/>
      <c r="D37" s="84"/>
      <c r="E37" s="84"/>
      <c r="F37" s="59"/>
      <c r="G37" s="60"/>
      <c r="H37"/>
      <c r="I37"/>
    </row>
    <row r="38" spans="1:9" s="3" customFormat="1" ht="15.6" x14ac:dyDescent="0.3">
      <c r="A38" s="56"/>
      <c r="B38" s="56"/>
      <c r="C38" s="85"/>
      <c r="D38" s="84"/>
      <c r="E38" s="84"/>
      <c r="F38" s="59"/>
      <c r="G38" s="60"/>
      <c r="H38"/>
      <c r="I38"/>
    </row>
    <row r="39" spans="1:9" s="3" customFormat="1" ht="15.6" x14ac:dyDescent="0.3">
      <c r="A39" s="56"/>
      <c r="B39" s="56"/>
      <c r="C39" s="85"/>
      <c r="D39" s="84"/>
      <c r="E39" s="84"/>
      <c r="F39" s="59"/>
      <c r="G39" s="60"/>
      <c r="H39"/>
      <c r="I39"/>
    </row>
    <row r="40" spans="1:9" s="3" customFormat="1" ht="15.6" x14ac:dyDescent="0.25">
      <c r="A40" s="56"/>
      <c r="B40" s="87"/>
      <c r="C40" s="85"/>
      <c r="D40" s="83"/>
      <c r="E40" s="84"/>
      <c r="F40" s="59"/>
      <c r="G40" s="60"/>
      <c r="H40" s="62"/>
      <c r="I40" s="63"/>
    </row>
    <row r="41" spans="1:9" s="3" customFormat="1" ht="14.45" x14ac:dyDescent="0.3">
      <c r="A41"/>
      <c r="B41" s="41"/>
      <c r="C41"/>
      <c r="D41"/>
      <c r="E41"/>
      <c r="F41" s="81"/>
      <c r="G41" s="16"/>
      <c r="H41"/>
      <c r="I41"/>
    </row>
    <row r="42" spans="1:9" s="3" customFormat="1" ht="13.9" x14ac:dyDescent="0.25">
      <c r="A42" s="61"/>
      <c r="B42" s="61"/>
      <c r="C42" s="66"/>
      <c r="D42" s="67"/>
      <c r="E42" s="67"/>
      <c r="F42" s="64"/>
      <c r="G42" s="60"/>
      <c r="H42" s="62"/>
      <c r="I42" s="63"/>
    </row>
    <row r="43" spans="1:9" s="3" customFormat="1" ht="13.9" x14ac:dyDescent="0.25">
      <c r="A43" s="61"/>
      <c r="B43" s="61"/>
      <c r="C43" s="66"/>
      <c r="D43" s="67"/>
      <c r="E43" s="67"/>
      <c r="F43" s="64"/>
      <c r="G43" s="60"/>
      <c r="H43" s="62"/>
      <c r="I43" s="63"/>
    </row>
    <row r="44" spans="1:9" s="3" customFormat="1" ht="13.9" x14ac:dyDescent="0.25">
      <c r="A44" s="61"/>
      <c r="B44" s="61"/>
      <c r="C44" s="66"/>
      <c r="D44" s="67"/>
      <c r="E44" s="67"/>
      <c r="F44" s="64"/>
      <c r="G44" s="60"/>
      <c r="H44" s="62"/>
      <c r="I44" s="63"/>
    </row>
    <row r="45" spans="1:9" s="3" customFormat="1" ht="15" customHeight="1" x14ac:dyDescent="0.25">
      <c r="A45" s="61"/>
      <c r="B45" s="61"/>
      <c r="C45" s="57"/>
      <c r="D45" s="58"/>
      <c r="E45" s="58"/>
      <c r="F45" s="68"/>
      <c r="G45" s="65"/>
      <c r="H45" s="44"/>
    </row>
    <row r="46" spans="1:9" s="3" customFormat="1" ht="13.9" x14ac:dyDescent="0.25">
      <c r="A46" s="61"/>
      <c r="B46" s="61"/>
      <c r="C46" s="57"/>
      <c r="D46" s="58"/>
      <c r="E46" s="58"/>
      <c r="F46" s="68"/>
      <c r="G46" s="65"/>
      <c r="H46" s="44"/>
    </row>
    <row r="47" spans="1:9" s="3" customFormat="1" ht="13.9" x14ac:dyDescent="0.25">
      <c r="A47" s="61"/>
      <c r="B47" s="61"/>
      <c r="C47" s="57"/>
      <c r="D47" s="58"/>
      <c r="E47" s="58"/>
      <c r="F47" s="68"/>
      <c r="G47" s="65"/>
      <c r="H47" s="44"/>
    </row>
    <row r="48" spans="1:9" s="3" customFormat="1" ht="13.9" x14ac:dyDescent="0.25">
      <c r="A48" s="61"/>
      <c r="B48" s="61"/>
      <c r="C48" s="57"/>
      <c r="D48" s="58"/>
      <c r="E48" s="58"/>
      <c r="F48" s="68"/>
      <c r="G48" s="65"/>
      <c r="H48" s="44"/>
    </row>
    <row r="49" spans="1:9" s="3" customFormat="1" ht="13.9" x14ac:dyDescent="0.25">
      <c r="A49" s="61"/>
      <c r="B49" s="61"/>
      <c r="C49" s="69"/>
      <c r="D49" s="70"/>
      <c r="E49" s="58"/>
      <c r="F49" s="68"/>
      <c r="G49" s="65"/>
      <c r="H49" s="44"/>
    </row>
    <row r="50" spans="1:9" s="3" customFormat="1" ht="13.9" x14ac:dyDescent="0.25">
      <c r="A50" s="61"/>
      <c r="B50" s="61"/>
      <c r="C50" s="57"/>
      <c r="D50" s="58"/>
      <c r="E50" s="58"/>
      <c r="F50" s="68"/>
      <c r="G50" s="65"/>
      <c r="H50" s="62"/>
      <c r="I50" s="63"/>
    </row>
    <row r="51" spans="1:9" s="3" customFormat="1" x14ac:dyDescent="0.25">
      <c r="A51" s="61"/>
      <c r="B51" s="61"/>
      <c r="C51" s="57"/>
      <c r="D51" s="58"/>
      <c r="E51" s="58"/>
      <c r="F51" s="71"/>
      <c r="G51" s="65"/>
      <c r="H51" s="93"/>
    </row>
    <row r="52" spans="1:9" s="3" customFormat="1" x14ac:dyDescent="0.25">
      <c r="A52" s="61"/>
      <c r="B52" s="61"/>
      <c r="C52" s="57"/>
      <c r="D52" s="58"/>
      <c r="E52" s="58"/>
      <c r="F52" s="71"/>
      <c r="G52" s="65"/>
      <c r="H52" s="93"/>
    </row>
    <row r="53" spans="1:9" s="3" customFormat="1" x14ac:dyDescent="0.25">
      <c r="A53" s="61"/>
      <c r="B53" s="61"/>
      <c r="C53" s="57"/>
      <c r="D53" s="58"/>
      <c r="E53" s="58"/>
      <c r="F53" s="71"/>
      <c r="G53" s="60"/>
      <c r="H53" s="93"/>
    </row>
    <row r="54" spans="1:9" s="3" customFormat="1" x14ac:dyDescent="0.25">
      <c r="A54" s="61"/>
      <c r="B54" s="61"/>
      <c r="C54" s="57"/>
      <c r="D54" s="58"/>
      <c r="E54" s="58"/>
      <c r="F54" s="71"/>
      <c r="G54" s="60"/>
      <c r="H54" s="93"/>
    </row>
    <row r="55" spans="1:9" s="3" customFormat="1" x14ac:dyDescent="0.25">
      <c r="A55" s="61"/>
      <c r="B55" s="61"/>
      <c r="C55" s="57"/>
      <c r="D55" s="58"/>
      <c r="E55" s="58"/>
      <c r="F55" s="71"/>
      <c r="G55" s="60"/>
      <c r="H55" s="93"/>
    </row>
    <row r="56" spans="1:9" s="3" customFormat="1" x14ac:dyDescent="0.25">
      <c r="A56" s="61"/>
      <c r="B56" s="61"/>
      <c r="C56" s="57"/>
      <c r="D56" s="58"/>
      <c r="E56" s="58"/>
      <c r="F56" s="71"/>
      <c r="G56" s="60"/>
      <c r="H56" s="93"/>
    </row>
    <row r="57" spans="1:9" s="3" customFormat="1" x14ac:dyDescent="0.25">
      <c r="A57" s="61"/>
      <c r="B57" s="61"/>
      <c r="C57" s="57"/>
      <c r="D57" s="58"/>
      <c r="E57" s="58"/>
      <c r="F57" s="71"/>
      <c r="G57" s="60"/>
      <c r="H57" s="93"/>
    </row>
    <row r="58" spans="1:9" s="3" customFormat="1" x14ac:dyDescent="0.25">
      <c r="A58" s="61"/>
      <c r="B58" s="61"/>
      <c r="C58" s="57"/>
      <c r="D58" s="58"/>
      <c r="E58" s="58"/>
      <c r="F58" s="71"/>
      <c r="G58" s="60"/>
      <c r="H58" s="93"/>
    </row>
    <row r="59" spans="1:9" s="3" customFormat="1" x14ac:dyDescent="0.25">
      <c r="A59" s="61"/>
      <c r="B59" s="61"/>
      <c r="C59" s="57"/>
      <c r="D59" s="58"/>
      <c r="E59" s="58"/>
      <c r="F59" s="71"/>
      <c r="G59" s="65"/>
      <c r="H59" s="62"/>
      <c r="I59" s="63"/>
    </row>
    <row r="60" spans="1:9" s="3" customFormat="1" x14ac:dyDescent="0.25">
      <c r="A60" s="61"/>
      <c r="B60" s="61"/>
      <c r="C60" s="57"/>
      <c r="D60" s="58"/>
      <c r="E60" s="67"/>
      <c r="F60" s="68"/>
      <c r="G60" s="65"/>
      <c r="H60" s="93"/>
    </row>
    <row r="61" spans="1:9" s="3" customFormat="1" x14ac:dyDescent="0.25">
      <c r="A61" s="61"/>
      <c r="B61" s="61"/>
      <c r="C61" s="57"/>
      <c r="D61" s="58"/>
      <c r="E61" s="67"/>
      <c r="F61" s="68"/>
      <c r="G61" s="65"/>
      <c r="H61" s="93"/>
    </row>
    <row r="62" spans="1:9" s="3" customFormat="1" x14ac:dyDescent="0.25">
      <c r="A62" s="61"/>
      <c r="B62" s="61"/>
      <c r="C62" s="57"/>
      <c r="D62" s="58"/>
      <c r="E62" s="67"/>
      <c r="F62" s="68"/>
      <c r="G62" s="65"/>
      <c r="H62" s="93"/>
    </row>
    <row r="63" spans="1:9" s="3" customFormat="1" x14ac:dyDescent="0.25">
      <c r="A63" s="61"/>
      <c r="B63" s="61"/>
      <c r="C63" s="57"/>
      <c r="D63" s="58"/>
      <c r="E63" s="67"/>
      <c r="F63" s="68"/>
      <c r="G63" s="65"/>
      <c r="H63" s="93"/>
    </row>
    <row r="64" spans="1:9" s="3" customFormat="1" x14ac:dyDescent="0.25">
      <c r="A64" s="61"/>
      <c r="B64" s="61"/>
      <c r="C64" s="57"/>
      <c r="D64" s="58"/>
      <c r="E64" s="67"/>
      <c r="F64" s="68"/>
      <c r="G64" s="65"/>
      <c r="H64" s="93"/>
    </row>
    <row r="65" spans="1:9" s="3" customFormat="1" x14ac:dyDescent="0.25">
      <c r="A65" s="61"/>
      <c r="B65" s="61"/>
      <c r="C65" s="57"/>
      <c r="D65" s="58"/>
      <c r="E65" s="67"/>
      <c r="F65" s="68"/>
      <c r="G65" s="65"/>
      <c r="H65" s="93"/>
    </row>
    <row r="66" spans="1:9" s="3" customFormat="1" x14ac:dyDescent="0.25">
      <c r="A66" s="61"/>
      <c r="B66" s="61"/>
      <c r="C66" s="57"/>
      <c r="D66" s="58"/>
      <c r="E66" s="67"/>
      <c r="F66" s="68"/>
      <c r="G66" s="65"/>
      <c r="H66" s="93"/>
    </row>
    <row r="67" spans="1:9" s="3" customFormat="1" x14ac:dyDescent="0.25">
      <c r="A67" s="61"/>
      <c r="B67" s="61"/>
      <c r="C67" s="57"/>
      <c r="D67" s="58"/>
      <c r="E67" s="67"/>
      <c r="F67" s="68"/>
      <c r="G67" s="65"/>
      <c r="H67" s="93"/>
    </row>
    <row r="68" spans="1:9" s="3" customFormat="1" x14ac:dyDescent="0.25">
      <c r="A68" s="61"/>
      <c r="B68" s="61"/>
      <c r="C68" s="57"/>
      <c r="D68" s="58"/>
      <c r="E68" s="67"/>
      <c r="F68" s="68"/>
      <c r="G68" s="65"/>
      <c r="H68" s="62"/>
      <c r="I68" s="63"/>
    </row>
    <row r="69" spans="1:9" s="3" customFormat="1" x14ac:dyDescent="0.25">
      <c r="A69" s="61"/>
      <c r="B69" s="61"/>
      <c r="C69" s="57"/>
      <c r="D69" s="58"/>
      <c r="E69" s="67"/>
      <c r="F69" s="68"/>
      <c r="G69" s="60"/>
      <c r="H69" s="93"/>
    </row>
    <row r="70" spans="1:9" s="3" customFormat="1" x14ac:dyDescent="0.25">
      <c r="A70" s="61"/>
      <c r="B70" s="61"/>
      <c r="C70" s="57"/>
      <c r="D70" s="58"/>
      <c r="E70" s="67"/>
      <c r="F70" s="68"/>
      <c r="G70" s="60"/>
      <c r="H70" s="93"/>
    </row>
    <row r="71" spans="1:9" s="3" customFormat="1" x14ac:dyDescent="0.25">
      <c r="A71" s="61"/>
      <c r="B71" s="61"/>
      <c r="C71" s="57"/>
      <c r="D71" s="58"/>
      <c r="E71" s="67"/>
      <c r="F71" s="68"/>
      <c r="G71" s="60"/>
      <c r="H71" s="93"/>
    </row>
    <row r="72" spans="1:9" s="3" customFormat="1" x14ac:dyDescent="0.25">
      <c r="A72" s="61"/>
      <c r="B72" s="61"/>
      <c r="C72" s="57"/>
      <c r="D72" s="58"/>
      <c r="E72" s="67"/>
      <c r="F72" s="68"/>
      <c r="G72" s="60"/>
      <c r="H72" s="93"/>
    </row>
    <row r="73" spans="1:9" s="3" customFormat="1" x14ac:dyDescent="0.25">
      <c r="A73" s="61"/>
      <c r="B73" s="61"/>
      <c r="C73" s="57"/>
      <c r="D73" s="58"/>
      <c r="E73" s="67"/>
      <c r="F73" s="68"/>
      <c r="G73" s="60"/>
      <c r="H73" s="93"/>
    </row>
    <row r="74" spans="1:9" s="3" customFormat="1" x14ac:dyDescent="0.25">
      <c r="A74" s="61"/>
      <c r="B74" s="61"/>
      <c r="C74" s="57"/>
      <c r="D74" s="58"/>
      <c r="E74" s="67"/>
      <c r="F74" s="68"/>
      <c r="G74" s="60"/>
      <c r="H74" s="93"/>
      <c r="I74" s="63"/>
    </row>
    <row r="75" spans="1:9" s="3" customFormat="1" x14ac:dyDescent="0.25">
      <c r="A75" s="61"/>
      <c r="B75" s="61"/>
      <c r="C75" s="57"/>
      <c r="D75" s="58"/>
      <c r="E75" s="67"/>
      <c r="F75" s="68"/>
      <c r="G75" s="60"/>
      <c r="H75" s="93"/>
    </row>
    <row r="76" spans="1:9" s="3" customFormat="1" x14ac:dyDescent="0.25">
      <c r="A76" s="61"/>
      <c r="B76" s="61"/>
      <c r="C76" s="57"/>
      <c r="D76" s="58"/>
      <c r="E76" s="67"/>
      <c r="F76" s="68"/>
      <c r="G76" s="60"/>
      <c r="H76" s="93"/>
    </row>
    <row r="77" spans="1:9" s="3" customFormat="1" x14ac:dyDescent="0.25">
      <c r="A77" s="61"/>
      <c r="B77" s="61"/>
      <c r="C77" s="57"/>
      <c r="D77" s="58"/>
      <c r="E77" s="67"/>
      <c r="F77" s="68"/>
      <c r="G77" s="60"/>
      <c r="H77" s="62"/>
      <c r="I77" s="63"/>
    </row>
    <row r="78" spans="1:9" s="3" customFormat="1" x14ac:dyDescent="0.25">
      <c r="A78" s="61"/>
      <c r="B78" s="61"/>
      <c r="C78" s="57"/>
      <c r="D78" s="58"/>
      <c r="E78" s="67"/>
      <c r="F78" s="68"/>
      <c r="G78" s="60"/>
      <c r="H78" s="93"/>
    </row>
    <row r="79" spans="1:9" s="3" customFormat="1" x14ac:dyDescent="0.25">
      <c r="A79" s="61"/>
      <c r="B79" s="61"/>
      <c r="C79" s="57"/>
      <c r="D79" s="58"/>
      <c r="E79" s="67"/>
      <c r="F79" s="68"/>
      <c r="G79" s="60"/>
      <c r="H79" s="93"/>
    </row>
    <row r="80" spans="1:9" s="3" customFormat="1" x14ac:dyDescent="0.25">
      <c r="A80" s="61"/>
      <c r="B80" s="61"/>
      <c r="C80" s="57"/>
      <c r="D80" s="58"/>
      <c r="E80" s="67"/>
      <c r="F80" s="68"/>
      <c r="G80" s="60"/>
      <c r="H80" s="93"/>
    </row>
    <row r="81" spans="1:9" s="3" customFormat="1" x14ac:dyDescent="0.25">
      <c r="A81" s="61"/>
      <c r="B81" s="61"/>
      <c r="C81" s="57"/>
      <c r="D81" s="58"/>
      <c r="E81" s="67"/>
      <c r="F81" s="68"/>
      <c r="G81" s="60"/>
      <c r="H81" s="93"/>
    </row>
    <row r="82" spans="1:9" s="3" customFormat="1" x14ac:dyDescent="0.25">
      <c r="A82" s="61"/>
      <c r="B82" s="61"/>
      <c r="C82" s="57"/>
      <c r="D82" s="58"/>
      <c r="E82" s="67"/>
      <c r="F82" s="68"/>
      <c r="G82" s="60"/>
      <c r="H82" s="93"/>
    </row>
    <row r="83" spans="1:9" s="3" customFormat="1" x14ac:dyDescent="0.25">
      <c r="A83" s="61"/>
      <c r="B83" s="61"/>
      <c r="C83" s="57"/>
      <c r="D83" s="58"/>
      <c r="E83" s="67"/>
      <c r="F83" s="68"/>
      <c r="G83" s="60"/>
      <c r="H83" s="93"/>
      <c r="I83" s="63"/>
    </row>
    <row r="84" spans="1:9" s="3" customFormat="1" x14ac:dyDescent="0.25">
      <c r="A84" s="61"/>
      <c r="B84" s="61"/>
      <c r="C84" s="57"/>
      <c r="D84" s="58"/>
      <c r="E84" s="67"/>
      <c r="F84" s="68"/>
      <c r="G84" s="60"/>
      <c r="H84" s="93"/>
    </row>
    <row r="85" spans="1:9" s="3" customFormat="1" x14ac:dyDescent="0.25">
      <c r="A85" s="61"/>
      <c r="B85" s="61"/>
      <c r="C85" s="57"/>
      <c r="D85" s="58"/>
      <c r="E85" s="67"/>
      <c r="F85" s="68"/>
      <c r="G85" s="60"/>
      <c r="H85" s="93"/>
    </row>
    <row r="86" spans="1:9" s="3" customFormat="1" x14ac:dyDescent="0.25">
      <c r="A86" s="61"/>
      <c r="B86" s="61"/>
      <c r="C86" s="57"/>
      <c r="D86" s="58"/>
      <c r="E86" s="67"/>
      <c r="F86" s="68"/>
      <c r="G86" s="60"/>
      <c r="H86" s="62"/>
      <c r="I86" s="63"/>
    </row>
    <row r="87" spans="1:9" s="3" customFormat="1" x14ac:dyDescent="0.25">
      <c r="A87" s="72"/>
      <c r="B87" s="61"/>
      <c r="C87" s="57"/>
      <c r="D87" s="58"/>
      <c r="E87" s="67"/>
      <c r="F87" s="68"/>
      <c r="G87" s="60"/>
      <c r="H87" s="90"/>
      <c r="I87" s="63"/>
    </row>
    <row r="88" spans="1:9" s="3" customFormat="1" x14ac:dyDescent="0.25">
      <c r="A88" s="72"/>
      <c r="B88" s="61"/>
      <c r="C88" s="57"/>
      <c r="D88" s="58"/>
      <c r="E88" s="67"/>
      <c r="F88" s="68"/>
      <c r="G88" s="60"/>
      <c r="H88" s="90"/>
      <c r="I88" s="63"/>
    </row>
    <row r="89" spans="1:9" s="3" customFormat="1" x14ac:dyDescent="0.25">
      <c r="A89" s="72"/>
      <c r="B89" s="61"/>
      <c r="C89" s="57"/>
      <c r="D89" s="58"/>
      <c r="E89" s="67"/>
      <c r="F89" s="68"/>
      <c r="G89" s="65"/>
      <c r="H89" s="90"/>
      <c r="I89" s="63"/>
    </row>
    <row r="90" spans="1:9" s="3" customFormat="1" x14ac:dyDescent="0.25">
      <c r="A90" s="72"/>
      <c r="B90" s="61"/>
      <c r="C90" s="57"/>
      <c r="D90" s="58"/>
      <c r="E90" s="67"/>
      <c r="F90" s="68"/>
      <c r="G90" s="65"/>
      <c r="H90" s="90"/>
      <c r="I90" s="63"/>
    </row>
    <row r="91" spans="1:9" s="3" customFormat="1" x14ac:dyDescent="0.25">
      <c r="A91" s="72"/>
      <c r="B91" s="61"/>
      <c r="C91" s="57"/>
      <c r="D91" s="58"/>
      <c r="E91" s="67"/>
      <c r="F91" s="68"/>
      <c r="G91" s="65"/>
      <c r="H91" s="62"/>
      <c r="I91" s="63"/>
    </row>
    <row r="92" spans="1:9" s="3" customFormat="1" x14ac:dyDescent="0.25">
      <c r="A92" s="72"/>
      <c r="B92" s="61"/>
      <c r="C92" s="57"/>
      <c r="D92" s="58"/>
      <c r="E92" s="67"/>
      <c r="F92" s="68"/>
      <c r="G92" s="65"/>
      <c r="H92" s="90"/>
      <c r="I92" s="63"/>
    </row>
    <row r="93" spans="1:9" s="3" customFormat="1" x14ac:dyDescent="0.25">
      <c r="A93" s="72"/>
      <c r="B93" s="61"/>
      <c r="C93" s="57"/>
      <c r="D93" s="58"/>
      <c r="E93" s="67"/>
      <c r="F93" s="68"/>
      <c r="G93" s="65"/>
      <c r="H93" s="90"/>
      <c r="I93" s="63"/>
    </row>
    <row r="94" spans="1:9" s="3" customFormat="1" x14ac:dyDescent="0.25">
      <c r="A94" s="72"/>
      <c r="B94" s="61"/>
      <c r="C94" s="57"/>
      <c r="D94" s="58"/>
      <c r="E94" s="67"/>
      <c r="F94" s="68"/>
      <c r="G94" s="65"/>
      <c r="H94" s="90"/>
      <c r="I94" s="63"/>
    </row>
    <row r="95" spans="1:9" s="3" customFormat="1" x14ac:dyDescent="0.25">
      <c r="A95" s="72"/>
      <c r="B95" s="61"/>
      <c r="C95" s="57"/>
      <c r="D95" s="58"/>
      <c r="E95" s="67"/>
      <c r="F95" s="68"/>
      <c r="G95" s="65"/>
      <c r="H95" s="90"/>
      <c r="I95" s="63"/>
    </row>
    <row r="96" spans="1:9" s="3" customFormat="1" x14ac:dyDescent="0.25">
      <c r="A96" s="72"/>
      <c r="B96" s="61"/>
      <c r="C96" s="57"/>
      <c r="D96" s="58"/>
      <c r="E96" s="67"/>
      <c r="F96" s="68"/>
      <c r="G96" s="65"/>
      <c r="H96" s="62"/>
      <c r="I96" s="63"/>
    </row>
    <row r="97" spans="1:9" s="3" customFormat="1" x14ac:dyDescent="0.25">
      <c r="A97" s="72"/>
      <c r="B97" s="61"/>
      <c r="C97" s="57"/>
      <c r="D97" s="58"/>
      <c r="E97" s="58"/>
      <c r="F97" s="68"/>
      <c r="G97" s="65"/>
      <c r="H97" s="90"/>
      <c r="I97" s="63"/>
    </row>
    <row r="98" spans="1:9" s="3" customFormat="1" x14ac:dyDescent="0.25">
      <c r="A98" s="72"/>
      <c r="B98" s="61"/>
      <c r="C98" s="57"/>
      <c r="D98" s="58"/>
      <c r="E98" s="58"/>
      <c r="F98" s="68"/>
      <c r="G98" s="65"/>
      <c r="H98" s="90"/>
      <c r="I98" s="63"/>
    </row>
    <row r="99" spans="1:9" s="3" customFormat="1" x14ac:dyDescent="0.25">
      <c r="A99" s="72"/>
      <c r="B99" s="61"/>
      <c r="C99" s="57"/>
      <c r="D99" s="58"/>
      <c r="E99" s="58"/>
      <c r="F99" s="68"/>
      <c r="G99" s="60"/>
      <c r="H99" s="90"/>
      <c r="I99" s="63"/>
    </row>
    <row r="100" spans="1:9" s="3" customFormat="1" x14ac:dyDescent="0.25">
      <c r="A100" s="72"/>
      <c r="B100" s="61"/>
      <c r="C100" s="57"/>
      <c r="D100" s="58"/>
      <c r="E100" s="58"/>
      <c r="F100" s="68"/>
      <c r="G100" s="60"/>
      <c r="H100" s="90"/>
      <c r="I100" s="63"/>
    </row>
    <row r="101" spans="1:9" s="3" customFormat="1" x14ac:dyDescent="0.25">
      <c r="A101" s="72"/>
      <c r="B101" s="61"/>
      <c r="C101" s="57"/>
      <c r="D101" s="58"/>
      <c r="E101" s="58"/>
      <c r="F101" s="68"/>
      <c r="G101" s="60"/>
      <c r="H101" s="90"/>
      <c r="I101" s="63"/>
    </row>
    <row r="102" spans="1:9" s="3" customFormat="1" x14ac:dyDescent="0.25">
      <c r="A102" s="72"/>
      <c r="B102" s="61"/>
      <c r="C102" s="57"/>
      <c r="D102" s="58"/>
      <c r="E102" s="58"/>
      <c r="F102" s="68"/>
      <c r="G102" s="65"/>
      <c r="H102" s="62"/>
      <c r="I102" s="63"/>
    </row>
    <row r="103" spans="1:9" s="3" customFormat="1" x14ac:dyDescent="0.25">
      <c r="A103" s="72"/>
      <c r="B103" s="61"/>
      <c r="C103" s="57"/>
      <c r="D103" s="58"/>
      <c r="E103" s="58"/>
      <c r="F103" s="68"/>
      <c r="G103" s="65"/>
      <c r="H103" s="90"/>
      <c r="I103" s="63"/>
    </row>
    <row r="104" spans="1:9" s="3" customFormat="1" x14ac:dyDescent="0.25">
      <c r="A104" s="72"/>
      <c r="B104" s="61"/>
      <c r="C104" s="57"/>
      <c r="D104" s="58"/>
      <c r="E104" s="58"/>
      <c r="F104" s="68"/>
      <c r="G104" s="65"/>
      <c r="H104" s="90"/>
      <c r="I104" s="63"/>
    </row>
    <row r="105" spans="1:9" s="3" customFormat="1" x14ac:dyDescent="0.25">
      <c r="A105" s="72"/>
      <c r="B105" s="61"/>
      <c r="C105" s="57"/>
      <c r="D105" s="58"/>
      <c r="E105" s="58"/>
      <c r="F105" s="68"/>
      <c r="G105" s="65"/>
      <c r="H105" s="90"/>
      <c r="I105" s="63"/>
    </row>
    <row r="106" spans="1:9" s="3" customFormat="1" x14ac:dyDescent="0.25">
      <c r="A106" s="72"/>
      <c r="B106" s="61"/>
      <c r="C106" s="57"/>
      <c r="D106" s="58"/>
      <c r="E106" s="58"/>
      <c r="F106" s="68"/>
      <c r="G106" s="65"/>
      <c r="H106" s="90"/>
      <c r="I106" s="63"/>
    </row>
    <row r="107" spans="1:9" s="3" customFormat="1" x14ac:dyDescent="0.25">
      <c r="A107" s="72"/>
      <c r="B107" s="61"/>
      <c r="C107" s="57"/>
      <c r="D107" s="58"/>
      <c r="E107" s="58"/>
      <c r="F107" s="68"/>
      <c r="G107" s="65"/>
      <c r="H107" s="90"/>
      <c r="I107" s="63"/>
    </row>
    <row r="108" spans="1:9" s="3" customFormat="1" x14ac:dyDescent="0.25">
      <c r="A108" s="72"/>
      <c r="B108" s="61"/>
      <c r="C108" s="57"/>
      <c r="D108" s="58"/>
      <c r="E108" s="58"/>
      <c r="F108" s="68"/>
      <c r="G108" s="65"/>
      <c r="H108" s="62"/>
      <c r="I108" s="63"/>
    </row>
    <row r="109" spans="1:9" s="3" customFormat="1" x14ac:dyDescent="0.25">
      <c r="A109" s="67"/>
      <c r="B109" s="61"/>
      <c r="C109" s="69"/>
      <c r="D109" s="70"/>
      <c r="E109" s="58"/>
      <c r="F109" s="68"/>
      <c r="G109" s="65"/>
      <c r="H109" s="90"/>
      <c r="I109" s="63"/>
    </row>
    <row r="110" spans="1:9" s="3" customFormat="1" x14ac:dyDescent="0.25">
      <c r="A110" s="67"/>
      <c r="B110" s="61"/>
      <c r="C110" s="69"/>
      <c r="D110" s="70"/>
      <c r="E110" s="58"/>
      <c r="F110" s="68"/>
      <c r="G110" s="65"/>
      <c r="H110" s="90"/>
      <c r="I110" s="63"/>
    </row>
    <row r="111" spans="1:9" s="3" customFormat="1" x14ac:dyDescent="0.25">
      <c r="A111" s="91"/>
      <c r="B111" s="92"/>
      <c r="C111" s="73"/>
      <c r="D111" s="70"/>
      <c r="E111" s="58"/>
      <c r="F111" s="68"/>
      <c r="G111" s="65"/>
      <c r="H111" s="90"/>
      <c r="I111" s="63"/>
    </row>
    <row r="112" spans="1:9" s="3" customFormat="1" x14ac:dyDescent="0.25">
      <c r="A112" s="91"/>
      <c r="B112" s="92"/>
      <c r="C112" s="73"/>
      <c r="D112" s="70"/>
      <c r="E112" s="58"/>
      <c r="F112" s="68"/>
      <c r="G112" s="65"/>
      <c r="H112" s="90"/>
      <c r="I112" s="63"/>
    </row>
    <row r="113" spans="1:14" s="3" customFormat="1" x14ac:dyDescent="0.25">
      <c r="A113" s="91"/>
      <c r="B113" s="92"/>
      <c r="C113" s="73"/>
      <c r="D113" s="70"/>
      <c r="E113" s="58"/>
      <c r="F113" s="68"/>
      <c r="G113" s="65"/>
      <c r="H113" s="90"/>
      <c r="I113" s="63"/>
    </row>
    <row r="114" spans="1:14" s="3" customFormat="1" x14ac:dyDescent="0.25">
      <c r="A114" s="91"/>
      <c r="B114" s="92"/>
      <c r="C114" s="74"/>
      <c r="D114" s="70"/>
      <c r="E114" s="58"/>
      <c r="F114" s="68"/>
      <c r="G114" s="65"/>
      <c r="H114" s="90"/>
      <c r="I114" s="63"/>
    </row>
    <row r="115" spans="1:14" s="3" customFormat="1" x14ac:dyDescent="0.25">
      <c r="A115" s="67"/>
      <c r="B115" s="61"/>
      <c r="C115" s="69"/>
      <c r="D115" s="70"/>
      <c r="E115" s="58"/>
      <c r="F115" s="68"/>
      <c r="G115" s="60"/>
      <c r="H115" s="90"/>
      <c r="I115" s="63"/>
    </row>
    <row r="116" spans="1:14" s="3" customFormat="1" x14ac:dyDescent="0.25">
      <c r="A116" s="67"/>
      <c r="B116" s="61"/>
      <c r="C116" s="69"/>
      <c r="D116" s="70"/>
      <c r="E116" s="58"/>
      <c r="F116" s="68"/>
      <c r="G116" s="60"/>
      <c r="H116" s="90"/>
      <c r="I116" s="63"/>
    </row>
    <row r="117" spans="1:14" s="3" customFormat="1" x14ac:dyDescent="0.25">
      <c r="A117" s="91"/>
      <c r="B117" s="92"/>
      <c r="C117" s="73"/>
      <c r="D117" s="70"/>
      <c r="E117" s="58"/>
      <c r="F117" s="68"/>
      <c r="G117" s="60"/>
      <c r="H117" s="90"/>
      <c r="I117" s="63"/>
    </row>
    <row r="118" spans="1:14" s="3" customFormat="1" x14ac:dyDescent="0.25">
      <c r="A118" s="91"/>
      <c r="B118" s="92"/>
      <c r="C118" s="73"/>
      <c r="D118" s="58"/>
      <c r="E118" s="58"/>
      <c r="F118" s="68"/>
      <c r="G118" s="60"/>
      <c r="H118" s="90"/>
      <c r="I118" s="63"/>
    </row>
    <row r="119" spans="1:14" s="3" customFormat="1" x14ac:dyDescent="0.25">
      <c r="A119" s="91"/>
      <c r="B119" s="92"/>
      <c r="C119" s="74"/>
      <c r="D119" s="58"/>
      <c r="E119" s="58"/>
      <c r="F119" s="68"/>
      <c r="G119" s="60"/>
      <c r="H119" s="90"/>
      <c r="I119" s="63"/>
    </row>
    <row r="120" spans="1:14" s="3" customFormat="1" x14ac:dyDescent="0.25">
      <c r="A120" s="91"/>
      <c r="B120" s="92"/>
      <c r="C120" s="73"/>
      <c r="D120" s="58"/>
      <c r="E120" s="58"/>
      <c r="F120" s="68"/>
      <c r="G120" s="60"/>
      <c r="H120" s="90"/>
      <c r="I120" s="63"/>
    </row>
    <row r="121" spans="1:14" s="3" customFormat="1" x14ac:dyDescent="0.25">
      <c r="A121" s="91"/>
      <c r="B121" s="92"/>
      <c r="C121" s="73"/>
      <c r="D121" s="75"/>
      <c r="E121" s="75"/>
      <c r="F121" s="68"/>
      <c r="G121" s="60"/>
      <c r="H121" s="90"/>
      <c r="I121" s="63"/>
    </row>
    <row r="122" spans="1:14" s="3" customFormat="1" x14ac:dyDescent="0.25">
      <c r="A122" s="91"/>
      <c r="B122" s="92"/>
      <c r="C122" s="73"/>
      <c r="D122" s="75"/>
      <c r="E122" s="75"/>
      <c r="F122" s="68"/>
      <c r="G122" s="60"/>
      <c r="H122" s="90"/>
      <c r="I122" s="63"/>
    </row>
    <row r="123" spans="1:14" s="3" customFormat="1" x14ac:dyDescent="0.25">
      <c r="A123" s="91"/>
      <c r="B123" s="92"/>
      <c r="C123" s="73"/>
      <c r="D123" s="75"/>
      <c r="E123" s="75"/>
      <c r="F123" s="68"/>
      <c r="G123" s="60"/>
      <c r="H123" s="90"/>
      <c r="I123" s="63"/>
    </row>
    <row r="124" spans="1:14" s="3" customFormat="1" x14ac:dyDescent="0.25">
      <c r="A124" s="91"/>
      <c r="B124" s="92"/>
      <c r="C124" s="74"/>
      <c r="D124" s="75"/>
      <c r="E124" s="75"/>
      <c r="F124" s="68"/>
      <c r="G124" s="65"/>
      <c r="H124" s="90"/>
      <c r="I124" s="63"/>
    </row>
    <row r="125" spans="1:14" s="3" customFormat="1" x14ac:dyDescent="0.25">
      <c r="A125" s="67"/>
      <c r="B125" s="61"/>
      <c r="C125" s="69"/>
      <c r="D125" s="70"/>
      <c r="E125" s="58"/>
      <c r="F125" s="68"/>
      <c r="G125" s="65"/>
      <c r="H125" s="90"/>
      <c r="I125" s="63"/>
    </row>
    <row r="126" spans="1:14" s="3" customFormat="1" x14ac:dyDescent="0.25">
      <c r="A126" s="67"/>
      <c r="B126" s="61"/>
      <c r="C126" s="69"/>
      <c r="D126" s="70"/>
      <c r="E126" s="58"/>
      <c r="F126" s="68"/>
      <c r="G126" s="65"/>
      <c r="H126" s="62"/>
      <c r="I126" s="63"/>
    </row>
    <row r="127" spans="1:14" s="3" customFormat="1" x14ac:dyDescent="0.25">
      <c r="A127" s="67"/>
      <c r="B127" s="61"/>
      <c r="C127" s="69"/>
      <c r="D127" s="70"/>
      <c r="E127" s="58"/>
      <c r="F127" s="68"/>
      <c r="G127" s="65"/>
      <c r="H127" s="90"/>
      <c r="I127" s="63"/>
    </row>
    <row r="128" spans="1:14" s="3" customFormat="1" ht="60" customHeight="1" x14ac:dyDescent="0.25">
      <c r="A128" s="67"/>
      <c r="B128" s="61"/>
      <c r="C128" s="69"/>
      <c r="D128" s="70"/>
      <c r="E128" s="58"/>
      <c r="F128" s="68"/>
      <c r="G128" s="65"/>
      <c r="H128" s="90"/>
      <c r="I128" s="63"/>
      <c r="N128" s="44"/>
    </row>
    <row r="129" spans="1:14" s="3" customFormat="1" ht="18" customHeight="1" x14ac:dyDescent="0.25">
      <c r="A129" s="91"/>
      <c r="B129" s="92"/>
      <c r="C129" s="73"/>
      <c r="D129" s="70"/>
      <c r="E129" s="58"/>
      <c r="F129" s="68"/>
      <c r="G129" s="65"/>
      <c r="H129" s="90"/>
      <c r="I129" s="63"/>
      <c r="N129" s="44"/>
    </row>
    <row r="130" spans="1:14" s="3" customFormat="1" ht="18" customHeight="1" x14ac:dyDescent="0.25">
      <c r="A130" s="91"/>
      <c r="B130" s="92"/>
      <c r="C130" s="73"/>
      <c r="D130" s="70"/>
      <c r="E130" s="58"/>
      <c r="F130" s="68"/>
      <c r="G130" s="65"/>
      <c r="H130" s="90"/>
      <c r="I130" s="63"/>
      <c r="N130" s="44"/>
    </row>
    <row r="131" spans="1:14" s="3" customFormat="1" ht="16.5" customHeight="1" x14ac:dyDescent="0.25">
      <c r="A131" s="91"/>
      <c r="B131" s="92"/>
      <c r="C131" s="73"/>
      <c r="D131" s="70"/>
      <c r="E131" s="58"/>
      <c r="F131" s="68"/>
      <c r="G131" s="65"/>
      <c r="H131" s="90"/>
      <c r="I131" s="63"/>
      <c r="N131" s="44"/>
    </row>
    <row r="132" spans="1:14" s="3" customFormat="1" ht="16.5" customHeight="1" x14ac:dyDescent="0.25">
      <c r="A132" s="91"/>
      <c r="B132" s="92"/>
      <c r="C132" s="74"/>
      <c r="D132" s="70"/>
      <c r="E132" s="58"/>
      <c r="F132" s="68"/>
      <c r="G132" s="65"/>
      <c r="H132" s="90"/>
      <c r="I132" s="63"/>
      <c r="N132" s="44"/>
    </row>
    <row r="133" spans="1:14" s="3" customFormat="1" x14ac:dyDescent="0.25">
      <c r="A133" s="67"/>
      <c r="B133" s="61"/>
      <c r="C133" s="69"/>
      <c r="D133" s="70"/>
      <c r="E133" s="58"/>
      <c r="F133" s="68"/>
      <c r="G133" s="65"/>
      <c r="H133" s="90"/>
      <c r="I133" s="63"/>
      <c r="N133" s="44"/>
    </row>
    <row r="134" spans="1:14" s="3" customFormat="1" x14ac:dyDescent="0.25">
      <c r="A134" s="67"/>
      <c r="B134" s="61"/>
      <c r="C134" s="69"/>
      <c r="D134" s="70"/>
      <c r="E134" s="58"/>
      <c r="F134" s="68"/>
      <c r="G134" s="65"/>
      <c r="H134" s="90"/>
      <c r="I134" s="63"/>
      <c r="N134" s="44"/>
    </row>
    <row r="135" spans="1:14" s="3" customFormat="1" x14ac:dyDescent="0.25">
      <c r="A135" s="91"/>
      <c r="B135" s="92"/>
      <c r="C135" s="73"/>
      <c r="D135" s="70"/>
      <c r="E135" s="58"/>
      <c r="F135" s="68"/>
      <c r="G135" s="65"/>
      <c r="H135" s="90"/>
      <c r="I135" s="63"/>
      <c r="N135" s="44"/>
    </row>
    <row r="136" spans="1:14" s="3" customFormat="1" x14ac:dyDescent="0.25">
      <c r="A136" s="91"/>
      <c r="B136" s="92"/>
      <c r="C136" s="73"/>
      <c r="D136" s="58"/>
      <c r="E136" s="58"/>
      <c r="F136" s="68"/>
      <c r="G136" s="65"/>
      <c r="H136" s="90"/>
      <c r="I136" s="63"/>
      <c r="N136" s="44"/>
    </row>
    <row r="137" spans="1:14" s="3" customFormat="1" x14ac:dyDescent="0.25">
      <c r="A137" s="91"/>
      <c r="B137" s="92"/>
      <c r="C137" s="74"/>
      <c r="D137" s="58"/>
      <c r="E137" s="58"/>
      <c r="F137" s="68"/>
      <c r="G137" s="65"/>
      <c r="H137" s="90"/>
      <c r="I137" s="63"/>
      <c r="N137" s="44"/>
    </row>
    <row r="138" spans="1:14" s="3" customFormat="1" x14ac:dyDescent="0.25">
      <c r="A138" s="91"/>
      <c r="B138" s="92"/>
      <c r="C138" s="73"/>
      <c r="D138" s="58"/>
      <c r="E138" s="58"/>
      <c r="F138" s="68"/>
      <c r="G138" s="65"/>
      <c r="H138" s="90"/>
      <c r="I138" s="63"/>
      <c r="N138" s="44"/>
    </row>
    <row r="139" spans="1:14" s="3" customFormat="1" x14ac:dyDescent="0.25">
      <c r="A139" s="91"/>
      <c r="B139" s="92"/>
      <c r="C139" s="73"/>
      <c r="D139" s="58"/>
      <c r="E139" s="58"/>
      <c r="F139" s="68"/>
      <c r="G139" s="65"/>
      <c r="H139" s="90"/>
      <c r="I139" s="63"/>
      <c r="N139" s="44"/>
    </row>
    <row r="140" spans="1:14" s="3" customFormat="1" x14ac:dyDescent="0.25">
      <c r="A140" s="91"/>
      <c r="B140" s="92"/>
      <c r="C140" s="73"/>
      <c r="D140" s="58"/>
      <c r="E140" s="58"/>
      <c r="F140" s="68"/>
      <c r="G140" s="65"/>
      <c r="H140" s="90"/>
      <c r="I140" s="63"/>
      <c r="N140" s="44"/>
    </row>
    <row r="141" spans="1:14" s="3" customFormat="1" x14ac:dyDescent="0.25">
      <c r="A141" s="91"/>
      <c r="B141" s="92"/>
      <c r="C141" s="73"/>
      <c r="D141" s="58"/>
      <c r="E141" s="58"/>
      <c r="F141" s="68"/>
      <c r="G141" s="65"/>
      <c r="H141" s="90"/>
      <c r="I141" s="63"/>
      <c r="N141" s="44"/>
    </row>
    <row r="142" spans="1:14" s="3" customFormat="1" x14ac:dyDescent="0.25">
      <c r="A142" s="91"/>
      <c r="B142" s="92"/>
      <c r="C142" s="74"/>
      <c r="D142" s="58"/>
      <c r="E142" s="58"/>
      <c r="F142" s="68"/>
      <c r="G142" s="65"/>
      <c r="H142" s="90"/>
      <c r="I142" s="63"/>
      <c r="N142" s="44"/>
    </row>
    <row r="143" spans="1:14" s="3" customFormat="1" x14ac:dyDescent="0.25">
      <c r="A143" s="67"/>
      <c r="B143" s="61"/>
      <c r="C143" s="69"/>
      <c r="D143" s="70"/>
      <c r="E143" s="58"/>
      <c r="F143" s="68"/>
      <c r="G143" s="60"/>
      <c r="H143" s="90"/>
      <c r="I143" s="63"/>
      <c r="N143" s="44"/>
    </row>
    <row r="144" spans="1:14" s="3" customFormat="1" x14ac:dyDescent="0.25">
      <c r="A144" s="67"/>
      <c r="B144" s="61"/>
      <c r="C144" s="69"/>
      <c r="D144" s="70"/>
      <c r="E144" s="58"/>
      <c r="F144" s="68"/>
      <c r="G144" s="60"/>
      <c r="H144" s="62"/>
      <c r="I144" s="63"/>
      <c r="N144" s="44"/>
    </row>
    <row r="145" spans="1:14" s="3" customFormat="1" x14ac:dyDescent="0.25">
      <c r="A145" s="61"/>
      <c r="B145" s="61"/>
      <c r="C145" s="57"/>
      <c r="D145" s="58"/>
      <c r="E145" s="58"/>
      <c r="F145" s="68"/>
      <c r="G145" s="60"/>
      <c r="H145" s="62"/>
      <c r="I145" s="63"/>
      <c r="N145" s="44"/>
    </row>
    <row r="146" spans="1:14" s="3" customFormat="1" x14ac:dyDescent="0.25">
      <c r="A146" s="61"/>
      <c r="B146" s="61"/>
      <c r="C146" s="57"/>
      <c r="D146" s="58"/>
      <c r="E146" s="58"/>
      <c r="F146" s="68"/>
      <c r="G146" s="65"/>
      <c r="H146" s="62"/>
      <c r="I146" s="63"/>
      <c r="N146" s="44"/>
    </row>
    <row r="147" spans="1:14" s="3" customFormat="1" x14ac:dyDescent="0.25">
      <c r="A147" s="61"/>
      <c r="B147" s="61"/>
      <c r="C147" s="57"/>
      <c r="D147" s="58"/>
      <c r="E147" s="58"/>
      <c r="F147" s="68"/>
      <c r="G147" s="65"/>
      <c r="H147" s="62"/>
      <c r="I147" s="63"/>
      <c r="N147" s="44"/>
    </row>
    <row r="148" spans="1:14" s="3" customFormat="1" x14ac:dyDescent="0.25">
      <c r="A148" s="61"/>
      <c r="B148" s="61"/>
      <c r="C148" s="57"/>
      <c r="D148" s="58"/>
      <c r="E148" s="58"/>
      <c r="F148" s="68"/>
      <c r="G148" s="65"/>
      <c r="H148" s="62"/>
      <c r="I148" s="63"/>
    </row>
    <row r="149" spans="1:14" s="3" customFormat="1" x14ac:dyDescent="0.25">
      <c r="A149" s="61"/>
      <c r="B149" s="61"/>
      <c r="C149" s="57"/>
      <c r="D149" s="58"/>
      <c r="E149" s="58"/>
      <c r="F149" s="68"/>
      <c r="G149" s="65"/>
      <c r="H149" s="62"/>
      <c r="I149" s="63"/>
    </row>
    <row r="150" spans="1:14" s="3" customFormat="1" x14ac:dyDescent="0.25">
      <c r="A150" s="61"/>
      <c r="B150" s="61"/>
      <c r="C150" s="76"/>
      <c r="D150" s="58"/>
      <c r="E150" s="58"/>
      <c r="F150" s="68"/>
      <c r="G150" s="65"/>
      <c r="H150" s="62"/>
      <c r="I150" s="63"/>
    </row>
    <row r="151" spans="1:14" s="3" customFormat="1" x14ac:dyDescent="0.25">
      <c r="A151" s="92"/>
      <c r="B151" s="92"/>
      <c r="C151" s="57"/>
      <c r="D151" s="58"/>
      <c r="E151" s="58"/>
      <c r="F151" s="68"/>
      <c r="G151" s="65"/>
      <c r="H151" s="62"/>
      <c r="I151" s="63"/>
    </row>
    <row r="152" spans="1:14" s="3" customFormat="1" x14ac:dyDescent="0.25">
      <c r="A152" s="92"/>
      <c r="B152" s="92"/>
      <c r="C152" s="77"/>
      <c r="D152" s="58"/>
      <c r="E152" s="58"/>
      <c r="F152" s="68"/>
      <c r="G152" s="65"/>
      <c r="H152" s="62"/>
      <c r="I152" s="63"/>
    </row>
    <row r="153" spans="1:14" s="3" customFormat="1" x14ac:dyDescent="0.25">
      <c r="A153" s="92"/>
      <c r="B153" s="92"/>
      <c r="C153" s="76"/>
      <c r="D153" s="58"/>
      <c r="E153" s="58"/>
      <c r="F153" s="68"/>
      <c r="G153" s="65"/>
      <c r="H153" s="62"/>
      <c r="I153" s="63"/>
    </row>
    <row r="154" spans="1:14" s="3" customFormat="1" x14ac:dyDescent="0.25">
      <c r="A154" s="92"/>
      <c r="B154" s="92"/>
      <c r="C154" s="77"/>
      <c r="D154" s="58"/>
      <c r="E154" s="58"/>
      <c r="F154" s="68"/>
      <c r="G154" s="65"/>
      <c r="H154" s="62"/>
      <c r="I154" s="63"/>
    </row>
    <row r="155" spans="1:14" s="3" customFormat="1" x14ac:dyDescent="0.25">
      <c r="A155" s="92"/>
      <c r="B155" s="92"/>
      <c r="C155" s="76"/>
      <c r="D155" s="58"/>
      <c r="E155" s="58"/>
      <c r="F155" s="68"/>
      <c r="G155" s="65"/>
      <c r="H155" s="62"/>
      <c r="I155" s="63"/>
    </row>
    <row r="156" spans="1:14" s="3" customFormat="1" x14ac:dyDescent="0.25">
      <c r="A156" s="92"/>
      <c r="B156" s="92"/>
      <c r="C156" s="77"/>
      <c r="D156" s="58"/>
      <c r="E156" s="58"/>
      <c r="F156" s="68"/>
      <c r="G156" s="65"/>
      <c r="H156" s="62"/>
      <c r="I156" s="63"/>
    </row>
    <row r="157" spans="1:14" s="3" customFormat="1" x14ac:dyDescent="0.25">
      <c r="A157" s="92"/>
      <c r="B157" s="92"/>
      <c r="C157" s="76"/>
      <c r="D157" s="58"/>
      <c r="E157" s="58"/>
      <c r="F157" s="68"/>
      <c r="G157" s="65"/>
      <c r="H157" s="62"/>
      <c r="I157" s="63"/>
    </row>
    <row r="158" spans="1:14" s="3" customFormat="1" x14ac:dyDescent="0.25">
      <c r="A158" s="92"/>
      <c r="B158" s="92"/>
      <c r="C158" s="77"/>
      <c r="D158" s="58"/>
      <c r="E158" s="58"/>
      <c r="F158" s="68"/>
      <c r="G158" s="65"/>
      <c r="H158" s="62"/>
      <c r="I158" s="63"/>
    </row>
    <row r="159" spans="1:14" s="3" customFormat="1" x14ac:dyDescent="0.25">
      <c r="A159" s="92"/>
      <c r="B159" s="92"/>
      <c r="C159" s="76"/>
      <c r="D159" s="58"/>
      <c r="E159" s="58"/>
      <c r="F159" s="68"/>
      <c r="G159" s="65"/>
      <c r="H159" s="62"/>
      <c r="I159" s="63"/>
    </row>
    <row r="160" spans="1:14" s="3" customFormat="1" x14ac:dyDescent="0.25">
      <c r="A160" s="61"/>
      <c r="B160" s="61"/>
      <c r="C160" s="57"/>
      <c r="D160" s="58"/>
      <c r="E160" s="58"/>
      <c r="F160" s="68"/>
      <c r="G160" s="65"/>
      <c r="H160" s="62"/>
      <c r="I160" s="63"/>
    </row>
    <row r="161" spans="1:9" s="3" customFormat="1" x14ac:dyDescent="0.25">
      <c r="A161" s="61"/>
      <c r="B161" s="61"/>
      <c r="C161" s="57"/>
      <c r="D161" s="58"/>
      <c r="E161" s="58"/>
      <c r="F161" s="68"/>
      <c r="G161" s="65"/>
      <c r="H161" s="62"/>
      <c r="I161" s="63"/>
    </row>
    <row r="162" spans="1:9" s="3" customFormat="1" x14ac:dyDescent="0.25">
      <c r="A162" s="61"/>
      <c r="B162" s="61"/>
      <c r="C162" s="57"/>
      <c r="D162" s="58"/>
      <c r="E162" s="58"/>
      <c r="F162" s="68"/>
      <c r="G162" s="65"/>
      <c r="H162" s="62"/>
      <c r="I162" s="63"/>
    </row>
    <row r="163" spans="1:9" x14ac:dyDescent="0.25">
      <c r="A163" s="78"/>
      <c r="B163" s="79"/>
      <c r="C163" s="78"/>
      <c r="D163" s="80"/>
      <c r="E163" s="80"/>
      <c r="F163" s="81"/>
      <c r="G163" s="16"/>
      <c r="H163" s="13"/>
      <c r="I163" s="63"/>
    </row>
    <row r="164" spans="1:9" ht="15.75" thickBot="1" x14ac:dyDescent="0.3">
      <c r="A164" s="18"/>
      <c r="B164" s="39"/>
      <c r="C164" s="17"/>
      <c r="D164" s="17"/>
      <c r="E164" s="19"/>
      <c r="F164" s="17"/>
      <c r="G164" s="16"/>
    </row>
    <row r="165" spans="1:9" x14ac:dyDescent="0.25">
      <c r="A165" s="88" t="s">
        <v>30</v>
      </c>
      <c r="B165" s="88"/>
      <c r="C165" s="88"/>
      <c r="D165" s="88"/>
      <c r="E165" s="88"/>
      <c r="F165" s="88"/>
      <c r="G165" s="89"/>
      <c r="H165"/>
      <c r="I165"/>
    </row>
    <row r="166" spans="1:9" ht="43.5" thickBot="1" x14ac:dyDescent="0.3">
      <c r="A166" s="10" t="s">
        <v>0</v>
      </c>
      <c r="B166" s="40" t="s">
        <v>1</v>
      </c>
      <c r="C166" s="10" t="s">
        <v>2</v>
      </c>
      <c r="D166" s="10" t="s">
        <v>3</v>
      </c>
      <c r="E166" s="30" t="s">
        <v>4</v>
      </c>
      <c r="F166" s="11" t="s">
        <v>31</v>
      </c>
      <c r="G166" s="12" t="s">
        <v>5</v>
      </c>
      <c r="H166"/>
      <c r="I166"/>
    </row>
    <row r="167" spans="1:9" ht="16.5" thickBot="1" x14ac:dyDescent="0.3">
      <c r="A167" s="26" t="s">
        <v>32</v>
      </c>
      <c r="B167" s="26" t="s">
        <v>6</v>
      </c>
      <c r="C167" s="45" t="s">
        <v>33</v>
      </c>
      <c r="D167" s="49" t="s">
        <v>13</v>
      </c>
      <c r="E167" s="52">
        <v>137</v>
      </c>
      <c r="F167" s="27"/>
      <c r="G167" s="28">
        <f>ROUND((E167*F167),2)</f>
        <v>0</v>
      </c>
      <c r="H167"/>
      <c r="I167"/>
    </row>
    <row r="168" spans="1:9" ht="16.5" thickBot="1" x14ac:dyDescent="0.3">
      <c r="A168" s="26" t="s">
        <v>32</v>
      </c>
      <c r="B168" s="25" t="s">
        <v>7</v>
      </c>
      <c r="C168" s="46" t="s">
        <v>34</v>
      </c>
      <c r="D168" s="50" t="s">
        <v>13</v>
      </c>
      <c r="E168" s="51">
        <v>217</v>
      </c>
      <c r="F168" s="24"/>
      <c r="G168" s="28">
        <f t="shared" ref="G168:G189" si="1">ROUND((E168*F168),2)</f>
        <v>0</v>
      </c>
      <c r="H168"/>
      <c r="I168"/>
    </row>
    <row r="169" spans="1:9" ht="32.25" thickBot="1" x14ac:dyDescent="0.3">
      <c r="A169" s="26" t="s">
        <v>32</v>
      </c>
      <c r="B169" s="25" t="s">
        <v>9</v>
      </c>
      <c r="C169" s="47" t="s">
        <v>35</v>
      </c>
      <c r="D169" s="51" t="s">
        <v>36</v>
      </c>
      <c r="E169" s="51">
        <v>700</v>
      </c>
      <c r="F169" s="24"/>
      <c r="G169" s="28">
        <f t="shared" si="1"/>
        <v>0</v>
      </c>
      <c r="H169"/>
      <c r="I169"/>
    </row>
    <row r="170" spans="1:9" ht="16.5" thickBot="1" x14ac:dyDescent="0.3">
      <c r="A170" s="26" t="s">
        <v>32</v>
      </c>
      <c r="B170" s="25" t="s">
        <v>10</v>
      </c>
      <c r="C170" s="47" t="s">
        <v>37</v>
      </c>
      <c r="D170" s="51" t="s">
        <v>36</v>
      </c>
      <c r="E170" s="51">
        <v>50</v>
      </c>
      <c r="F170" s="24"/>
      <c r="G170" s="28">
        <f t="shared" si="1"/>
        <v>0</v>
      </c>
      <c r="H170"/>
      <c r="I170"/>
    </row>
    <row r="171" spans="1:9" ht="16.5" thickBot="1" x14ac:dyDescent="0.3">
      <c r="A171" s="26" t="s">
        <v>32</v>
      </c>
      <c r="B171" s="25" t="s">
        <v>11</v>
      </c>
      <c r="C171" s="47" t="s">
        <v>38</v>
      </c>
      <c r="D171" s="51" t="s">
        <v>36</v>
      </c>
      <c r="E171" s="51">
        <v>5</v>
      </c>
      <c r="F171" s="24"/>
      <c r="G171" s="28">
        <f t="shared" si="1"/>
        <v>0</v>
      </c>
      <c r="H171"/>
      <c r="I171"/>
    </row>
    <row r="172" spans="1:9" ht="16.5" thickBot="1" x14ac:dyDescent="0.3">
      <c r="A172" s="26" t="s">
        <v>32</v>
      </c>
      <c r="B172" s="25" t="s">
        <v>12</v>
      </c>
      <c r="C172" s="47" t="s">
        <v>39</v>
      </c>
      <c r="D172" s="51" t="s">
        <v>36</v>
      </c>
      <c r="E172" s="51">
        <v>35</v>
      </c>
      <c r="F172" s="24"/>
      <c r="G172" s="28">
        <f t="shared" si="1"/>
        <v>0</v>
      </c>
      <c r="H172"/>
      <c r="I172"/>
    </row>
    <row r="173" spans="1:9" ht="32.25" thickBot="1" x14ac:dyDescent="0.3">
      <c r="A173" s="26" t="s">
        <v>32</v>
      </c>
      <c r="B173" s="25" t="s">
        <v>14</v>
      </c>
      <c r="C173" s="47" t="s">
        <v>40</v>
      </c>
      <c r="D173" s="51" t="s">
        <v>36</v>
      </c>
      <c r="E173" s="51">
        <v>100</v>
      </c>
      <c r="F173" s="24"/>
      <c r="G173" s="28">
        <f t="shared" si="1"/>
        <v>0</v>
      </c>
      <c r="H173"/>
      <c r="I173"/>
    </row>
    <row r="174" spans="1:9" ht="32.25" thickBot="1" x14ac:dyDescent="0.3">
      <c r="A174" s="26" t="s">
        <v>32</v>
      </c>
      <c r="B174" s="25" t="s">
        <v>15</v>
      </c>
      <c r="C174" s="48" t="s">
        <v>41</v>
      </c>
      <c r="D174" s="51" t="s">
        <v>36</v>
      </c>
      <c r="E174" s="51">
        <v>600</v>
      </c>
      <c r="F174" s="24"/>
      <c r="G174" s="28">
        <f t="shared" si="1"/>
        <v>0</v>
      </c>
      <c r="H174"/>
      <c r="I174"/>
    </row>
    <row r="175" spans="1:9" ht="48" thickBot="1" x14ac:dyDescent="0.3">
      <c r="A175" s="26" t="s">
        <v>32</v>
      </c>
      <c r="B175" s="25" t="s">
        <v>16</v>
      </c>
      <c r="C175" s="47" t="s">
        <v>42</v>
      </c>
      <c r="D175" s="50" t="s">
        <v>13</v>
      </c>
      <c r="E175" s="51">
        <v>137</v>
      </c>
      <c r="F175" s="24"/>
      <c r="G175" s="28">
        <f t="shared" si="1"/>
        <v>0</v>
      </c>
      <c r="H175"/>
      <c r="I175"/>
    </row>
    <row r="176" spans="1:9" ht="48" thickBot="1" x14ac:dyDescent="0.3">
      <c r="A176" s="26" t="s">
        <v>32</v>
      </c>
      <c r="B176" s="25" t="s">
        <v>17</v>
      </c>
      <c r="C176" s="47" t="s">
        <v>43</v>
      </c>
      <c r="D176" s="50" t="s">
        <v>13</v>
      </c>
      <c r="E176" s="51">
        <v>217</v>
      </c>
      <c r="F176" s="24"/>
      <c r="G176" s="28">
        <f t="shared" si="1"/>
        <v>0</v>
      </c>
      <c r="H176"/>
      <c r="I176"/>
    </row>
    <row r="177" spans="1:9" ht="35.25" thickBot="1" x14ac:dyDescent="0.3">
      <c r="A177" s="26" t="s">
        <v>32</v>
      </c>
      <c r="B177" s="25" t="s">
        <v>18</v>
      </c>
      <c r="C177" s="47" t="s">
        <v>44</v>
      </c>
      <c r="D177" s="50" t="s">
        <v>45</v>
      </c>
      <c r="E177" s="51" t="s">
        <v>46</v>
      </c>
      <c r="F177" s="24"/>
      <c r="G177" s="28">
        <v>0</v>
      </c>
      <c r="H177"/>
      <c r="I177"/>
    </row>
    <row r="178" spans="1:9" ht="35.25" thickBot="1" x14ac:dyDescent="0.3">
      <c r="A178" s="26" t="s">
        <v>32</v>
      </c>
      <c r="B178" s="25" t="s">
        <v>19</v>
      </c>
      <c r="C178" s="47" t="s">
        <v>47</v>
      </c>
      <c r="D178" s="50" t="s">
        <v>45</v>
      </c>
      <c r="E178" s="51" t="s">
        <v>48</v>
      </c>
      <c r="F178" s="24"/>
      <c r="G178" s="28">
        <v>0</v>
      </c>
      <c r="H178"/>
      <c r="I178"/>
    </row>
    <row r="179" spans="1:9" ht="35.25" thickBot="1" x14ac:dyDescent="0.3">
      <c r="A179" s="26" t="s">
        <v>32</v>
      </c>
      <c r="B179" s="26" t="s">
        <v>20</v>
      </c>
      <c r="C179" s="47" t="s">
        <v>49</v>
      </c>
      <c r="D179" s="50" t="s">
        <v>45</v>
      </c>
      <c r="E179" s="51" t="s">
        <v>50</v>
      </c>
      <c r="F179" s="24"/>
      <c r="G179" s="28">
        <v>0</v>
      </c>
      <c r="H179"/>
      <c r="I179"/>
    </row>
    <row r="180" spans="1:9" ht="32.25" thickBot="1" x14ac:dyDescent="0.3">
      <c r="A180" s="26" t="s">
        <v>32</v>
      </c>
      <c r="B180" s="25" t="s">
        <v>21</v>
      </c>
      <c r="C180" s="47" t="s">
        <v>51</v>
      </c>
      <c r="D180" s="50" t="s">
        <v>52</v>
      </c>
      <c r="E180" s="51">
        <v>4</v>
      </c>
      <c r="F180" s="24"/>
      <c r="G180" s="28">
        <f t="shared" si="1"/>
        <v>0</v>
      </c>
      <c r="H180"/>
      <c r="I180"/>
    </row>
    <row r="181" spans="1:9" ht="16.5" thickBot="1" x14ac:dyDescent="0.3">
      <c r="A181" s="26" t="s">
        <v>32</v>
      </c>
      <c r="B181" s="25" t="s">
        <v>22</v>
      </c>
      <c r="C181" s="47" t="s">
        <v>53</v>
      </c>
      <c r="D181" s="50" t="s">
        <v>13</v>
      </c>
      <c r="E181" s="51">
        <v>137</v>
      </c>
      <c r="F181" s="24"/>
      <c r="G181" s="28">
        <f t="shared" si="1"/>
        <v>0</v>
      </c>
      <c r="H181"/>
      <c r="I181"/>
    </row>
    <row r="182" spans="1:9" ht="16.5" thickBot="1" x14ac:dyDescent="0.3">
      <c r="A182" s="26" t="s">
        <v>32</v>
      </c>
      <c r="B182" s="25" t="s">
        <v>23</v>
      </c>
      <c r="C182" s="47" t="s">
        <v>54</v>
      </c>
      <c r="D182" s="50" t="s">
        <v>13</v>
      </c>
      <c r="E182" s="51">
        <v>226</v>
      </c>
      <c r="F182" s="24"/>
      <c r="G182" s="28">
        <f t="shared" si="1"/>
        <v>0</v>
      </c>
      <c r="H182"/>
      <c r="I182"/>
    </row>
    <row r="183" spans="1:9" ht="16.5" thickBot="1" x14ac:dyDescent="0.3">
      <c r="A183" s="26" t="s">
        <v>32</v>
      </c>
      <c r="B183" s="25" t="s">
        <v>24</v>
      </c>
      <c r="C183" s="47" t="s">
        <v>55</v>
      </c>
      <c r="D183" s="50" t="s">
        <v>8</v>
      </c>
      <c r="E183" s="51">
        <v>20</v>
      </c>
      <c r="F183" s="24"/>
      <c r="G183" s="28">
        <f t="shared" si="1"/>
        <v>0</v>
      </c>
      <c r="H183"/>
      <c r="I183"/>
    </row>
    <row r="184" spans="1:9" ht="16.5" thickBot="1" x14ac:dyDescent="0.3">
      <c r="A184" s="26" t="s">
        <v>32</v>
      </c>
      <c r="B184" s="25" t="s">
        <v>25</v>
      </c>
      <c r="C184" s="47" t="s">
        <v>56</v>
      </c>
      <c r="D184" s="50" t="s">
        <v>8</v>
      </c>
      <c r="E184" s="51">
        <v>8</v>
      </c>
      <c r="F184" s="24"/>
      <c r="G184" s="28">
        <f t="shared" si="1"/>
        <v>0</v>
      </c>
      <c r="H184"/>
      <c r="I184"/>
    </row>
    <row r="185" spans="1:9" ht="16.5" thickBot="1" x14ac:dyDescent="0.3">
      <c r="A185" s="26" t="s">
        <v>32</v>
      </c>
      <c r="B185" s="25" t="s">
        <v>26</v>
      </c>
      <c r="C185" s="47" t="s">
        <v>57</v>
      </c>
      <c r="D185" s="50" t="s">
        <v>8</v>
      </c>
      <c r="E185" s="51">
        <v>19</v>
      </c>
      <c r="F185" s="24"/>
      <c r="G185" s="28">
        <f t="shared" si="1"/>
        <v>0</v>
      </c>
      <c r="H185"/>
      <c r="I185"/>
    </row>
    <row r="186" spans="1:9" ht="16.5" thickBot="1" x14ac:dyDescent="0.3">
      <c r="A186" s="26" t="s">
        <v>32</v>
      </c>
      <c r="B186" s="25" t="s">
        <v>27</v>
      </c>
      <c r="C186" s="47" t="s">
        <v>58</v>
      </c>
      <c r="D186" s="50" t="s">
        <v>52</v>
      </c>
      <c r="E186" s="51">
        <v>1</v>
      </c>
      <c r="F186" s="24"/>
      <c r="G186" s="28">
        <f t="shared" si="1"/>
        <v>0</v>
      </c>
      <c r="H186"/>
      <c r="I186"/>
    </row>
    <row r="187" spans="1:9" ht="19.5" thickBot="1" x14ac:dyDescent="0.3">
      <c r="A187" s="26" t="s">
        <v>32</v>
      </c>
      <c r="B187" s="25" t="s">
        <v>28</v>
      </c>
      <c r="C187" s="47" t="s">
        <v>59</v>
      </c>
      <c r="D187" s="50" t="s">
        <v>60</v>
      </c>
      <c r="E187" s="51">
        <v>2</v>
      </c>
      <c r="F187" s="24"/>
      <c r="G187" s="28">
        <f t="shared" si="1"/>
        <v>0</v>
      </c>
      <c r="H187"/>
      <c r="I187"/>
    </row>
    <row r="188" spans="1:9" ht="16.5" thickBot="1" x14ac:dyDescent="0.3">
      <c r="A188" s="26" t="s">
        <v>32</v>
      </c>
      <c r="B188" s="25" t="s">
        <v>29</v>
      </c>
      <c r="C188" s="47" t="s">
        <v>61</v>
      </c>
      <c r="D188" s="50" t="s">
        <v>52</v>
      </c>
      <c r="E188" s="51">
        <v>1</v>
      </c>
      <c r="F188" s="24"/>
      <c r="G188" s="28">
        <f t="shared" si="1"/>
        <v>0</v>
      </c>
      <c r="H188" s="13"/>
      <c r="I188"/>
    </row>
    <row r="189" spans="1:9" ht="29.25" thickBot="1" x14ac:dyDescent="0.3">
      <c r="A189" s="26" t="s">
        <v>32</v>
      </c>
      <c r="B189" s="43">
        <v>1.23</v>
      </c>
      <c r="C189" s="47" t="s">
        <v>62</v>
      </c>
      <c r="D189" s="50" t="s">
        <v>13</v>
      </c>
      <c r="E189" s="51">
        <v>22</v>
      </c>
      <c r="F189" s="29"/>
      <c r="G189" s="28">
        <f t="shared" si="1"/>
        <v>0</v>
      </c>
      <c r="H189" s="14" t="s">
        <v>63</v>
      </c>
      <c r="I189" s="15">
        <f>ROUND(SUM(G167:G189),2)</f>
        <v>0</v>
      </c>
    </row>
    <row r="190" spans="1:9" ht="43.5" thickBot="1" x14ac:dyDescent="0.3">
      <c r="A190"/>
      <c r="B190" s="41"/>
      <c r="C190"/>
      <c r="D190"/>
      <c r="E190"/>
      <c r="F190" s="20" t="s">
        <v>64</v>
      </c>
      <c r="G190" s="21">
        <f>SUM(G167:G189)</f>
        <v>0</v>
      </c>
      <c r="H190"/>
      <c r="I190"/>
    </row>
    <row r="194" spans="1:9" ht="15.75" thickBot="1" x14ac:dyDescent="0.3"/>
    <row r="195" spans="1:9" x14ac:dyDescent="0.25">
      <c r="A195" s="88" t="s">
        <v>65</v>
      </c>
      <c r="B195" s="88"/>
      <c r="C195" s="88"/>
      <c r="D195" s="88"/>
      <c r="E195" s="88"/>
      <c r="F195" s="88"/>
      <c r="G195" s="89"/>
      <c r="H195"/>
      <c r="I195"/>
    </row>
    <row r="196" spans="1:9" ht="43.5" thickBot="1" x14ac:dyDescent="0.3">
      <c r="A196" s="10" t="s">
        <v>0</v>
      </c>
      <c r="B196" s="40" t="s">
        <v>1</v>
      </c>
      <c r="C196" s="10" t="s">
        <v>2</v>
      </c>
      <c r="D196" s="10" t="s">
        <v>3</v>
      </c>
      <c r="E196" s="30" t="s">
        <v>4</v>
      </c>
      <c r="F196" s="11" t="s">
        <v>31</v>
      </c>
      <c r="G196" s="12" t="s">
        <v>5</v>
      </c>
      <c r="H196"/>
      <c r="I196"/>
    </row>
    <row r="197" spans="1:9" ht="16.5" thickBot="1" x14ac:dyDescent="0.3">
      <c r="A197" s="26" t="s">
        <v>66</v>
      </c>
      <c r="B197" s="26" t="s">
        <v>6</v>
      </c>
      <c r="C197" s="45" t="s">
        <v>67</v>
      </c>
      <c r="D197" s="50" t="s">
        <v>52</v>
      </c>
      <c r="E197" s="52">
        <v>1</v>
      </c>
      <c r="F197" s="27"/>
      <c r="G197" s="28">
        <f>ROUND((E197*F197),2)</f>
        <v>0</v>
      </c>
      <c r="H197"/>
      <c r="I197"/>
    </row>
    <row r="198" spans="1:9" ht="16.5" thickBot="1" x14ac:dyDescent="0.3">
      <c r="A198" s="26"/>
      <c r="B198" s="25" t="s">
        <v>7</v>
      </c>
      <c r="C198" s="46"/>
      <c r="D198" s="50"/>
      <c r="E198" s="51"/>
      <c r="F198" s="24"/>
      <c r="G198" s="28">
        <f t="shared" ref="G198:G201" si="2">ROUND((E198*F198),2)</f>
        <v>0</v>
      </c>
      <c r="H198"/>
      <c r="I198"/>
    </row>
    <row r="199" spans="1:9" ht="16.5" thickBot="1" x14ac:dyDescent="0.3">
      <c r="A199" s="26"/>
      <c r="B199" s="25" t="s">
        <v>9</v>
      </c>
      <c r="C199" s="47"/>
      <c r="D199" s="51"/>
      <c r="E199" s="51"/>
      <c r="F199" s="24"/>
      <c r="G199" s="28">
        <f t="shared" si="2"/>
        <v>0</v>
      </c>
      <c r="H199"/>
      <c r="I199"/>
    </row>
    <row r="200" spans="1:9" ht="16.5" thickBot="1" x14ac:dyDescent="0.3">
      <c r="A200" s="26"/>
      <c r="B200" s="25" t="s">
        <v>10</v>
      </c>
      <c r="C200" s="47"/>
      <c r="D200" s="51"/>
      <c r="E200" s="51"/>
      <c r="F200" s="24"/>
      <c r="G200" s="28">
        <f t="shared" si="2"/>
        <v>0</v>
      </c>
      <c r="H200"/>
      <c r="I200"/>
    </row>
    <row r="201" spans="1:9" ht="16.5" thickBot="1" x14ac:dyDescent="0.3">
      <c r="A201" s="26"/>
      <c r="B201" s="25" t="s">
        <v>11</v>
      </c>
      <c r="C201" s="47"/>
      <c r="D201" s="51"/>
      <c r="E201" s="51"/>
      <c r="F201" s="24"/>
      <c r="G201" s="28">
        <f t="shared" si="2"/>
        <v>0</v>
      </c>
      <c r="H201"/>
      <c r="I201"/>
    </row>
    <row r="202" spans="1:9" ht="29.25" thickBot="1" x14ac:dyDescent="0.3">
      <c r="A202" s="26"/>
      <c r="B202" s="43"/>
      <c r="C202" s="47"/>
      <c r="D202" s="50"/>
      <c r="E202" s="51"/>
      <c r="F202" s="29"/>
      <c r="G202" s="28"/>
      <c r="H202" s="14" t="s">
        <v>68</v>
      </c>
      <c r="I202" s="15">
        <f>ROUND(SUM(G197:G202),2)</f>
        <v>0</v>
      </c>
    </row>
    <row r="203" spans="1:9" ht="43.5" thickBot="1" x14ac:dyDescent="0.3">
      <c r="A203"/>
      <c r="B203" s="41"/>
      <c r="C203"/>
      <c r="D203"/>
      <c r="E203"/>
      <c r="F203" s="20" t="s">
        <v>69</v>
      </c>
      <c r="G203" s="21">
        <f>SUM(G197:G202)</f>
        <v>0</v>
      </c>
      <c r="H203"/>
      <c r="I203"/>
    </row>
  </sheetData>
  <mergeCells count="35">
    <mergeCell ref="H103:H107"/>
    <mergeCell ref="A111:A114"/>
    <mergeCell ref="B111:B114"/>
    <mergeCell ref="A117:A119"/>
    <mergeCell ref="B117:B119"/>
    <mergeCell ref="H69:H76"/>
    <mergeCell ref="H78:H85"/>
    <mergeCell ref="H87:H90"/>
    <mergeCell ref="H92:H95"/>
    <mergeCell ref="H97:H101"/>
    <mergeCell ref="A1:G1"/>
    <mergeCell ref="A3:G3"/>
    <mergeCell ref="A33:G33"/>
    <mergeCell ref="H51:H58"/>
    <mergeCell ref="H60:H67"/>
    <mergeCell ref="A120:A124"/>
    <mergeCell ref="B120:B124"/>
    <mergeCell ref="H127:H143"/>
    <mergeCell ref="A129:A132"/>
    <mergeCell ref="B129:B132"/>
    <mergeCell ref="A135:A137"/>
    <mergeCell ref="B135:B137"/>
    <mergeCell ref="A138:A142"/>
    <mergeCell ref="B138:B142"/>
    <mergeCell ref="H109:H125"/>
    <mergeCell ref="A158:A159"/>
    <mergeCell ref="B158:B159"/>
    <mergeCell ref="A165:G165"/>
    <mergeCell ref="A195:G195"/>
    <mergeCell ref="A151:A153"/>
    <mergeCell ref="B151:B153"/>
    <mergeCell ref="A154:A155"/>
    <mergeCell ref="B154:B155"/>
    <mergeCell ref="A156:A157"/>
    <mergeCell ref="B156:B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
  <sheetViews>
    <sheetView zoomScale="130" zoomScaleNormal="130" workbookViewId="0">
      <selection activeCell="A12" sqref="A12:C12"/>
    </sheetView>
  </sheetViews>
  <sheetFormatPr defaultRowHeight="15" x14ac:dyDescent="0.25"/>
  <cols>
    <col min="1" max="1" width="15.28515625" customWidth="1"/>
    <col min="2" max="2" width="48.7109375" customWidth="1"/>
    <col min="3" max="3" width="16.140625" customWidth="1"/>
  </cols>
  <sheetData>
    <row r="1" spans="1:3" ht="28.9" customHeight="1" x14ac:dyDescent="0.25">
      <c r="A1" s="98" t="s">
        <v>70</v>
      </c>
      <c r="B1" s="98"/>
      <c r="C1" s="98"/>
    </row>
    <row r="2" spans="1:3" x14ac:dyDescent="0.25">
      <c r="A2" s="99" t="s">
        <v>71</v>
      </c>
      <c r="B2" s="99"/>
      <c r="C2" s="99"/>
    </row>
    <row r="3" spans="1:3" ht="25.5" x14ac:dyDescent="0.25">
      <c r="A3" s="31" t="s">
        <v>72</v>
      </c>
      <c r="B3" s="31" t="s">
        <v>73</v>
      </c>
      <c r="C3" s="31" t="s">
        <v>74</v>
      </c>
    </row>
    <row r="4" spans="1:3" x14ac:dyDescent="0.25">
      <c r="A4" s="22">
        <v>1</v>
      </c>
      <c r="B4" s="32" t="s">
        <v>84</v>
      </c>
      <c r="C4" s="37">
        <f>'DKŽ Lietaus dalis'!G163</f>
        <v>0</v>
      </c>
    </row>
    <row r="5" spans="1:3" x14ac:dyDescent="0.25">
      <c r="A5" s="22">
        <v>2</v>
      </c>
      <c r="B5" s="32" t="s">
        <v>85</v>
      </c>
      <c r="C5" s="37">
        <f>'DKŽ Lietaus dalis'!G190</f>
        <v>0</v>
      </c>
    </row>
    <row r="6" spans="1:3" ht="25.5" x14ac:dyDescent="0.25">
      <c r="A6" s="31" t="s">
        <v>75</v>
      </c>
      <c r="B6" s="33" t="s">
        <v>76</v>
      </c>
      <c r="C6" s="38">
        <f>ROUND(SUM(C4:C5),2)</f>
        <v>0</v>
      </c>
    </row>
    <row r="7" spans="1:3" x14ac:dyDescent="0.25">
      <c r="A7" s="34"/>
      <c r="B7" s="34"/>
      <c r="C7" s="34"/>
    </row>
    <row r="8" spans="1:3" ht="84.6" customHeight="1" x14ac:dyDescent="0.25">
      <c r="A8" s="100" t="s">
        <v>77</v>
      </c>
      <c r="B8" s="100"/>
      <c r="C8" s="100"/>
    </row>
    <row r="9" spans="1:3" x14ac:dyDescent="0.25">
      <c r="A9" s="35"/>
      <c r="B9" s="35"/>
      <c r="C9" s="35"/>
    </row>
    <row r="10" spans="1:3" x14ac:dyDescent="0.25">
      <c r="A10" s="34"/>
      <c r="B10" s="34"/>
      <c r="C10" s="36" t="s">
        <v>78</v>
      </c>
    </row>
    <row r="11" spans="1:3" x14ac:dyDescent="0.25">
      <c r="A11" s="34"/>
      <c r="B11" s="34"/>
      <c r="C11" s="34"/>
    </row>
    <row r="12" spans="1:3" ht="243.6" customHeight="1" x14ac:dyDescent="0.25">
      <c r="A12" s="96" t="s">
        <v>79</v>
      </c>
      <c r="B12" s="97"/>
      <c r="C12" s="97"/>
    </row>
    <row r="13" spans="1:3" ht="127.15" customHeight="1" x14ac:dyDescent="0.25">
      <c r="A13" s="101" t="s">
        <v>80</v>
      </c>
      <c r="B13" s="102"/>
      <c r="C13" s="102"/>
    </row>
    <row r="14" spans="1:3" ht="82.9" customHeight="1" x14ac:dyDescent="0.25">
      <c r="A14" s="96" t="s">
        <v>81</v>
      </c>
      <c r="B14" s="97"/>
      <c r="C14" s="97"/>
    </row>
  </sheetData>
  <mergeCells count="6">
    <mergeCell ref="A14:C14"/>
    <mergeCell ref="A1:C1"/>
    <mergeCell ref="A2:C2"/>
    <mergeCell ref="A8:C8"/>
    <mergeCell ref="A12:C12"/>
    <mergeCell ref="A13:C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3A93FF32F1554B9223B72D973A5C6E" ma:contentTypeVersion="0" ma:contentTypeDescription="Create a new document." ma:contentTypeScope="" ma:versionID="40d2c192034c75f92cfb38f4547f3ef1">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792218-A435-47E7-A383-DD38444EA36D}">
  <ds:schemaRefs>
    <ds:schemaRef ds:uri="http://schemas.microsoft.com/sharepoint/v3/contenttype/forms"/>
  </ds:schemaRefs>
</ds:datastoreItem>
</file>

<file path=customXml/itemProps2.xml><?xml version="1.0" encoding="utf-8"?>
<ds:datastoreItem xmlns:ds="http://schemas.openxmlformats.org/officeDocument/2006/customXml" ds:itemID="{CDE71D16-65EA-4B68-8C8C-58010F228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 Lietaus dalis</vt:lpstr>
      <vt:lpstr>DKŽ Vandentiekio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Vaida Adamkevičiūtė</cp:lastModifiedBy>
  <cp:revision/>
  <dcterms:created xsi:type="dcterms:W3CDTF">2020-10-05T14:48:34Z</dcterms:created>
  <dcterms:modified xsi:type="dcterms:W3CDTF">2025-10-21T04:26:31Z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